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\Adv_BRS\Clienti\DG REGIO Competency FW 2\3. Deliver\04 Task 4\Sub Task 4.4\3. Version 22 Sept FINAL\Annex 2_Data Analysis Templates\"/>
    </mc:Choice>
  </mc:AlternateContent>
  <bookViews>
    <workbookView xWindow="0" yWindow="0" windowWidth="19575" windowHeight="9450"/>
  </bookViews>
  <sheets>
    <sheet name="Operational" sheetId="4" r:id="rId1"/>
    <sheet name="Supervisory" sheetId="3" r:id="rId2"/>
  </sheets>
  <calcPr calcId="152511"/>
</workbook>
</file>

<file path=xl/calcChain.xml><?xml version="1.0" encoding="utf-8"?>
<calcChain xmlns="http://schemas.openxmlformats.org/spreadsheetml/2006/main">
  <c r="AC72" i="4" l="1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I69" i="4"/>
  <c r="H69" i="4"/>
  <c r="G69" i="4"/>
  <c r="F69" i="4"/>
  <c r="E69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D68" i="4" s="1"/>
  <c r="I68" i="4"/>
  <c r="H68" i="4"/>
  <c r="G68" i="4"/>
  <c r="F68" i="4"/>
  <c r="E68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D67" i="4" s="1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AC65" i="4"/>
  <c r="AB65" i="4"/>
  <c r="AA65" i="4"/>
  <c r="Z65" i="4"/>
  <c r="Y65" i="4"/>
  <c r="X65" i="4"/>
  <c r="W65" i="4"/>
  <c r="V65" i="4"/>
  <c r="U65" i="4"/>
  <c r="T65" i="4"/>
  <c r="N65" i="4"/>
  <c r="M65" i="4"/>
  <c r="L65" i="4"/>
  <c r="K65" i="4"/>
  <c r="J65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D64" i="4" s="1"/>
  <c r="L64" i="4"/>
  <c r="K64" i="4"/>
  <c r="J64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AC60" i="4"/>
  <c r="AB60" i="4"/>
  <c r="AA60" i="4"/>
  <c r="Z60" i="4"/>
  <c r="Y60" i="4"/>
  <c r="N60" i="4"/>
  <c r="M60" i="4"/>
  <c r="L60" i="4"/>
  <c r="K60" i="4"/>
  <c r="J60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D56" i="4" s="1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D55" i="4" s="1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AC51" i="4"/>
  <c r="AB51" i="4"/>
  <c r="AA51" i="4"/>
  <c r="Z51" i="4"/>
  <c r="Y51" i="4"/>
  <c r="X51" i="4"/>
  <c r="W51" i="4"/>
  <c r="V51" i="4"/>
  <c r="U51" i="4"/>
  <c r="T51" i="4"/>
  <c r="N51" i="4"/>
  <c r="M51" i="4"/>
  <c r="L51" i="4"/>
  <c r="D51" i="4" s="1"/>
  <c r="K51" i="4"/>
  <c r="J51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AC49" i="4"/>
  <c r="AB49" i="4"/>
  <c r="AA49" i="4"/>
  <c r="Z49" i="4"/>
  <c r="Y49" i="4"/>
  <c r="X49" i="4"/>
  <c r="W49" i="4"/>
  <c r="V49" i="4"/>
  <c r="U49" i="4"/>
  <c r="T49" i="4"/>
  <c r="N49" i="4"/>
  <c r="M49" i="4"/>
  <c r="L49" i="4"/>
  <c r="K49" i="4"/>
  <c r="J49" i="4"/>
  <c r="AC48" i="4"/>
  <c r="AB48" i="4"/>
  <c r="AA48" i="4"/>
  <c r="Z48" i="4"/>
  <c r="Y48" i="4"/>
  <c r="S48" i="4"/>
  <c r="R48" i="4"/>
  <c r="Q48" i="4"/>
  <c r="P48" i="4"/>
  <c r="O48" i="4"/>
  <c r="AC47" i="4"/>
  <c r="AB47" i="4"/>
  <c r="AA47" i="4"/>
  <c r="Z47" i="4"/>
  <c r="Y47" i="4"/>
  <c r="S47" i="4"/>
  <c r="R47" i="4"/>
  <c r="Q47" i="4"/>
  <c r="P47" i="4"/>
  <c r="O47" i="4"/>
  <c r="N47" i="4"/>
  <c r="M47" i="4"/>
  <c r="L47" i="4"/>
  <c r="D47" i="4" s="1"/>
  <c r="K47" i="4"/>
  <c r="J47" i="4"/>
  <c r="AC46" i="4"/>
  <c r="AB46" i="4"/>
  <c r="AA46" i="4"/>
  <c r="Z46" i="4"/>
  <c r="Y46" i="4"/>
  <c r="S46" i="4"/>
  <c r="R46" i="4"/>
  <c r="Q46" i="4"/>
  <c r="P46" i="4"/>
  <c r="O46" i="4"/>
  <c r="I46" i="4"/>
  <c r="H46" i="4"/>
  <c r="G46" i="4"/>
  <c r="D46" i="4" s="1"/>
  <c r="F46" i="4"/>
  <c r="E46" i="4"/>
  <c r="AC45" i="4"/>
  <c r="AB45" i="4"/>
  <c r="AA45" i="4"/>
  <c r="Z45" i="4"/>
  <c r="Y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AC44" i="4"/>
  <c r="AB44" i="4"/>
  <c r="AA44" i="4"/>
  <c r="Z44" i="4"/>
  <c r="Y44" i="4"/>
  <c r="S44" i="4"/>
  <c r="R44" i="4"/>
  <c r="Q44" i="4"/>
  <c r="P44" i="4"/>
  <c r="O44" i="4"/>
  <c r="I44" i="4"/>
  <c r="H44" i="4"/>
  <c r="G44" i="4"/>
  <c r="F44" i="4"/>
  <c r="E44" i="4"/>
  <c r="AC43" i="4"/>
  <c r="AB43" i="4"/>
  <c r="AA43" i="4"/>
  <c r="Z43" i="4"/>
  <c r="Y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I42" i="4"/>
  <c r="H42" i="4"/>
  <c r="G42" i="4"/>
  <c r="F42" i="4"/>
  <c r="E42" i="4"/>
  <c r="AC41" i="4"/>
  <c r="AB41" i="4"/>
  <c r="AA41" i="4"/>
  <c r="Z41" i="4"/>
  <c r="Y41" i="4"/>
  <c r="S41" i="4"/>
  <c r="R41" i="4"/>
  <c r="Q41" i="4"/>
  <c r="P41" i="4"/>
  <c r="O41" i="4"/>
  <c r="N41" i="4"/>
  <c r="M41" i="4"/>
  <c r="L41" i="4"/>
  <c r="K41" i="4"/>
  <c r="J41" i="4"/>
  <c r="AC40" i="4"/>
  <c r="AB40" i="4"/>
  <c r="AA40" i="4"/>
  <c r="Z40" i="4"/>
  <c r="Y40" i="4"/>
  <c r="S40" i="4"/>
  <c r="R40" i="4"/>
  <c r="Q40" i="4"/>
  <c r="P40" i="4"/>
  <c r="O40" i="4"/>
  <c r="N40" i="4"/>
  <c r="M40" i="4"/>
  <c r="L40" i="4"/>
  <c r="K40" i="4"/>
  <c r="J40" i="4"/>
  <c r="AC39" i="4"/>
  <c r="AB39" i="4"/>
  <c r="AA39" i="4"/>
  <c r="Z39" i="4"/>
  <c r="Y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AC38" i="4"/>
  <c r="AB38" i="4"/>
  <c r="AA38" i="4"/>
  <c r="Z38" i="4"/>
  <c r="Y38" i="4"/>
  <c r="S38" i="4"/>
  <c r="R38" i="4"/>
  <c r="Q38" i="4"/>
  <c r="P38" i="4"/>
  <c r="O38" i="4"/>
  <c r="N38" i="4"/>
  <c r="M38" i="4"/>
  <c r="L38" i="4"/>
  <c r="K38" i="4"/>
  <c r="J38" i="4"/>
  <c r="AC37" i="4"/>
  <c r="AB37" i="4"/>
  <c r="AA37" i="4"/>
  <c r="Z37" i="4"/>
  <c r="Y37" i="4"/>
  <c r="S37" i="4"/>
  <c r="R37" i="4"/>
  <c r="Q37" i="4"/>
  <c r="P37" i="4"/>
  <c r="O37" i="4"/>
  <c r="N37" i="4"/>
  <c r="M37" i="4"/>
  <c r="L37" i="4"/>
  <c r="K37" i="4"/>
  <c r="J37" i="4"/>
  <c r="AC36" i="4"/>
  <c r="AB36" i="4"/>
  <c r="AA36" i="4"/>
  <c r="Z36" i="4"/>
  <c r="Y36" i="4"/>
  <c r="S36" i="4"/>
  <c r="R36" i="4"/>
  <c r="Q36" i="4"/>
  <c r="P36" i="4"/>
  <c r="O36" i="4"/>
  <c r="N36" i="4"/>
  <c r="M36" i="4"/>
  <c r="L36" i="4"/>
  <c r="K36" i="4"/>
  <c r="J36" i="4"/>
  <c r="AC35" i="4"/>
  <c r="AB35" i="4"/>
  <c r="AA35" i="4"/>
  <c r="Z35" i="4"/>
  <c r="Y35" i="4"/>
  <c r="S35" i="4"/>
  <c r="R35" i="4"/>
  <c r="Q35" i="4"/>
  <c r="P35" i="4"/>
  <c r="O35" i="4"/>
  <c r="N35" i="4"/>
  <c r="M35" i="4"/>
  <c r="L35" i="4"/>
  <c r="K35" i="4"/>
  <c r="J35" i="4"/>
  <c r="D35" i="4" s="1"/>
  <c r="AC34" i="4"/>
  <c r="AB34" i="4"/>
  <c r="AA34" i="4"/>
  <c r="Z34" i="4"/>
  <c r="Y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AC33" i="4"/>
  <c r="AB33" i="4"/>
  <c r="AA33" i="4"/>
  <c r="Z33" i="4"/>
  <c r="Y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C32" i="4"/>
  <c r="AB32" i="4"/>
  <c r="AA32" i="4"/>
  <c r="Z32" i="4"/>
  <c r="Y32" i="4"/>
  <c r="S32" i="4"/>
  <c r="R32" i="4"/>
  <c r="Q32" i="4"/>
  <c r="P32" i="4"/>
  <c r="O32" i="4"/>
  <c r="N32" i="4"/>
  <c r="M32" i="4"/>
  <c r="L32" i="4"/>
  <c r="K32" i="4"/>
  <c r="J32" i="4"/>
  <c r="AC31" i="4"/>
  <c r="AB31" i="4"/>
  <c r="AA31" i="4"/>
  <c r="Z31" i="4"/>
  <c r="Y31" i="4"/>
  <c r="S31" i="4"/>
  <c r="R31" i="4"/>
  <c r="Q31" i="4"/>
  <c r="P31" i="4"/>
  <c r="O31" i="4"/>
  <c r="N31" i="4"/>
  <c r="M31" i="4"/>
  <c r="L31" i="4"/>
  <c r="K31" i="4"/>
  <c r="J31" i="4"/>
  <c r="AC30" i="4"/>
  <c r="AB30" i="4"/>
  <c r="AA30" i="4"/>
  <c r="Z30" i="4"/>
  <c r="Y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AC29" i="4"/>
  <c r="AB29" i="4"/>
  <c r="AA29" i="4"/>
  <c r="Z29" i="4"/>
  <c r="Y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AC28" i="4"/>
  <c r="AB28" i="4"/>
  <c r="AA28" i="4"/>
  <c r="Z28" i="4"/>
  <c r="Y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AC27" i="4"/>
  <c r="AB27" i="4"/>
  <c r="AA27" i="4"/>
  <c r="Z27" i="4"/>
  <c r="Y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AC26" i="4"/>
  <c r="AB26" i="4"/>
  <c r="AA26" i="4"/>
  <c r="Z26" i="4"/>
  <c r="Y26" i="4"/>
  <c r="S26" i="4"/>
  <c r="R26" i="4"/>
  <c r="Q26" i="4"/>
  <c r="P26" i="4"/>
  <c r="O26" i="4"/>
  <c r="I26" i="4"/>
  <c r="H26" i="4"/>
  <c r="G26" i="4"/>
  <c r="F26" i="4"/>
  <c r="E26" i="4"/>
  <c r="AC25" i="4"/>
  <c r="AB25" i="4"/>
  <c r="AA25" i="4"/>
  <c r="Z25" i="4"/>
  <c r="Y25" i="4"/>
  <c r="S25" i="4"/>
  <c r="R25" i="4"/>
  <c r="Q25" i="4"/>
  <c r="P25" i="4"/>
  <c r="O25" i="4"/>
  <c r="N25" i="4"/>
  <c r="M25" i="4"/>
  <c r="L25" i="4"/>
  <c r="K25" i="4"/>
  <c r="J25" i="4"/>
  <c r="AC24" i="4"/>
  <c r="AB24" i="4"/>
  <c r="AA24" i="4"/>
  <c r="Z24" i="4"/>
  <c r="Y24" i="4"/>
  <c r="S24" i="4"/>
  <c r="R24" i="4"/>
  <c r="Q24" i="4"/>
  <c r="P24" i="4"/>
  <c r="O24" i="4"/>
  <c r="N24" i="4"/>
  <c r="M24" i="4"/>
  <c r="L24" i="4"/>
  <c r="K24" i="4"/>
  <c r="J24" i="4"/>
  <c r="AC23" i="4"/>
  <c r="AB23" i="4"/>
  <c r="AA23" i="4"/>
  <c r="Z23" i="4"/>
  <c r="Y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AC22" i="4"/>
  <c r="AB22" i="4"/>
  <c r="AA22" i="4"/>
  <c r="Z22" i="4"/>
  <c r="Y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AC21" i="4"/>
  <c r="AB21" i="4"/>
  <c r="AA21" i="4"/>
  <c r="Z21" i="4"/>
  <c r="Y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AC20" i="4"/>
  <c r="AB20" i="4"/>
  <c r="AA20" i="4"/>
  <c r="Z20" i="4"/>
  <c r="Y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AC19" i="4"/>
  <c r="AB19" i="4"/>
  <c r="AA19" i="4"/>
  <c r="Z19" i="4"/>
  <c r="Y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AC18" i="4"/>
  <c r="AB18" i="4"/>
  <c r="AA18" i="4"/>
  <c r="Z18" i="4"/>
  <c r="Y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C17" i="4"/>
  <c r="AB17" i="4"/>
  <c r="AA17" i="4"/>
  <c r="Z17" i="4"/>
  <c r="Y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AC16" i="4"/>
  <c r="AB16" i="4"/>
  <c r="AA16" i="4"/>
  <c r="Z16" i="4"/>
  <c r="Y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AC15" i="4"/>
  <c r="AB15" i="4"/>
  <c r="AA15" i="4"/>
  <c r="Z15" i="4"/>
  <c r="Y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AC14" i="4"/>
  <c r="AB14" i="4"/>
  <c r="AA14" i="4"/>
  <c r="Z14" i="4"/>
  <c r="Y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AC13" i="4"/>
  <c r="AB13" i="4"/>
  <c r="AA13" i="4"/>
  <c r="Z13" i="4"/>
  <c r="Y13" i="4"/>
  <c r="S13" i="4"/>
  <c r="R13" i="4"/>
  <c r="Q13" i="4"/>
  <c r="P13" i="4"/>
  <c r="O13" i="4"/>
  <c r="N13" i="4"/>
  <c r="M13" i="4"/>
  <c r="L13" i="4"/>
  <c r="K13" i="4"/>
  <c r="J13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AC10" i="4"/>
  <c r="AB10" i="4"/>
  <c r="AA10" i="4"/>
  <c r="Z10" i="4"/>
  <c r="Y10" i="4"/>
  <c r="S10" i="4"/>
  <c r="R10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AC9" i="4"/>
  <c r="AB9" i="4"/>
  <c r="AA9" i="4"/>
  <c r="Z9" i="4"/>
  <c r="Y9" i="4"/>
  <c r="S9" i="4"/>
  <c r="R9" i="4"/>
  <c r="Q9" i="4"/>
  <c r="P9" i="4"/>
  <c r="O9" i="4"/>
  <c r="N9" i="4"/>
  <c r="M9" i="4"/>
  <c r="L9" i="4"/>
  <c r="K9" i="4"/>
  <c r="J9" i="4"/>
  <c r="I9" i="4"/>
  <c r="H9" i="4"/>
  <c r="G9" i="4"/>
  <c r="F9" i="4"/>
  <c r="E9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D6" i="4" s="1"/>
  <c r="G6" i="4"/>
  <c r="F6" i="4"/>
  <c r="E6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AC72" i="3"/>
  <c r="AB72" i="3"/>
  <c r="AA72" i="3"/>
  <c r="Z72" i="3"/>
  <c r="Y72" i="3"/>
  <c r="AC71" i="3"/>
  <c r="AB71" i="3"/>
  <c r="AA71" i="3"/>
  <c r="Z71" i="3"/>
  <c r="Y71" i="3"/>
  <c r="AC70" i="3"/>
  <c r="AB70" i="3"/>
  <c r="AA70" i="3"/>
  <c r="Z70" i="3"/>
  <c r="Y70" i="3"/>
  <c r="AC69" i="3"/>
  <c r="AB69" i="3"/>
  <c r="AA69" i="3"/>
  <c r="Z69" i="3"/>
  <c r="Y69" i="3"/>
  <c r="AC68" i="3"/>
  <c r="AB68" i="3"/>
  <c r="AA68" i="3"/>
  <c r="Z68" i="3"/>
  <c r="Y68" i="3"/>
  <c r="AC67" i="3"/>
  <c r="AB67" i="3"/>
  <c r="AA67" i="3"/>
  <c r="Z67" i="3"/>
  <c r="Y67" i="3"/>
  <c r="AC66" i="3"/>
  <c r="AB66" i="3"/>
  <c r="AA66" i="3"/>
  <c r="Z66" i="3"/>
  <c r="Y66" i="3"/>
  <c r="AC65" i="3"/>
  <c r="AB65" i="3"/>
  <c r="AA65" i="3"/>
  <c r="Z65" i="3"/>
  <c r="Y65" i="3"/>
  <c r="AC64" i="3"/>
  <c r="AB64" i="3"/>
  <c r="AA64" i="3"/>
  <c r="Z64" i="3"/>
  <c r="Y64" i="3"/>
  <c r="AC63" i="3"/>
  <c r="AB63" i="3"/>
  <c r="AA63" i="3"/>
  <c r="Z63" i="3"/>
  <c r="Y63" i="3"/>
  <c r="AC62" i="3"/>
  <c r="AB62" i="3"/>
  <c r="AA62" i="3"/>
  <c r="Z62" i="3"/>
  <c r="Y62" i="3"/>
  <c r="AC61" i="3"/>
  <c r="AB61" i="3"/>
  <c r="AA61" i="3"/>
  <c r="Z61" i="3"/>
  <c r="Y61" i="3"/>
  <c r="AC60" i="3"/>
  <c r="AB60" i="3"/>
  <c r="AA60" i="3"/>
  <c r="Z60" i="3"/>
  <c r="Y60" i="3"/>
  <c r="AC59" i="3"/>
  <c r="AB59" i="3"/>
  <c r="AA59" i="3"/>
  <c r="Z59" i="3"/>
  <c r="Y59" i="3"/>
  <c r="AC58" i="3"/>
  <c r="AB58" i="3"/>
  <c r="AA58" i="3"/>
  <c r="Z58" i="3"/>
  <c r="Y58" i="3"/>
  <c r="AC57" i="3"/>
  <c r="AB57" i="3"/>
  <c r="AA57" i="3"/>
  <c r="Z57" i="3"/>
  <c r="Y57" i="3"/>
  <c r="AC56" i="3"/>
  <c r="AB56" i="3"/>
  <c r="AA56" i="3"/>
  <c r="Z56" i="3"/>
  <c r="Y56" i="3"/>
  <c r="AC55" i="3"/>
  <c r="AB55" i="3"/>
  <c r="AA55" i="3"/>
  <c r="Z55" i="3"/>
  <c r="Y55" i="3"/>
  <c r="AC54" i="3"/>
  <c r="AB54" i="3"/>
  <c r="AA54" i="3"/>
  <c r="Z54" i="3"/>
  <c r="Y54" i="3"/>
  <c r="AC53" i="3"/>
  <c r="AB53" i="3"/>
  <c r="AA53" i="3"/>
  <c r="Z53" i="3"/>
  <c r="Y53" i="3"/>
  <c r="AC52" i="3"/>
  <c r="AB52" i="3"/>
  <c r="AA52" i="3"/>
  <c r="Z52" i="3"/>
  <c r="Y52" i="3"/>
  <c r="AC51" i="3"/>
  <c r="AB51" i="3"/>
  <c r="AA51" i="3"/>
  <c r="Z51" i="3"/>
  <c r="Y51" i="3"/>
  <c r="AC50" i="3"/>
  <c r="AB50" i="3"/>
  <c r="AA50" i="3"/>
  <c r="Z50" i="3"/>
  <c r="Y50" i="3"/>
  <c r="AC49" i="3"/>
  <c r="AB49" i="3"/>
  <c r="AA49" i="3"/>
  <c r="Z49" i="3"/>
  <c r="Y49" i="3"/>
  <c r="AC48" i="3"/>
  <c r="AB48" i="3"/>
  <c r="AA48" i="3"/>
  <c r="Z48" i="3"/>
  <c r="Y48" i="3"/>
  <c r="AC47" i="3"/>
  <c r="AB47" i="3"/>
  <c r="AA47" i="3"/>
  <c r="Z47" i="3"/>
  <c r="Y47" i="3"/>
  <c r="AC46" i="3"/>
  <c r="AB46" i="3"/>
  <c r="AA46" i="3"/>
  <c r="Z46" i="3"/>
  <c r="Y46" i="3"/>
  <c r="AC45" i="3"/>
  <c r="AB45" i="3"/>
  <c r="AA45" i="3"/>
  <c r="Z45" i="3"/>
  <c r="Y45" i="3"/>
  <c r="AC44" i="3"/>
  <c r="AB44" i="3"/>
  <c r="AA44" i="3"/>
  <c r="Z44" i="3"/>
  <c r="Y44" i="3"/>
  <c r="AC43" i="3"/>
  <c r="AB43" i="3"/>
  <c r="AA43" i="3"/>
  <c r="Z43" i="3"/>
  <c r="Y43" i="3"/>
  <c r="AC42" i="3"/>
  <c r="AB42" i="3"/>
  <c r="AA42" i="3"/>
  <c r="Z42" i="3"/>
  <c r="Y42" i="3"/>
  <c r="AC41" i="3"/>
  <c r="AB41" i="3"/>
  <c r="AA41" i="3"/>
  <c r="Z41" i="3"/>
  <c r="Y41" i="3"/>
  <c r="AC40" i="3"/>
  <c r="AB40" i="3"/>
  <c r="AA40" i="3"/>
  <c r="Z40" i="3"/>
  <c r="Y40" i="3"/>
  <c r="AC39" i="3"/>
  <c r="AB39" i="3"/>
  <c r="AA39" i="3"/>
  <c r="Z39" i="3"/>
  <c r="Y39" i="3"/>
  <c r="AC38" i="3"/>
  <c r="AB38" i="3"/>
  <c r="AA38" i="3"/>
  <c r="Z38" i="3"/>
  <c r="Y38" i="3"/>
  <c r="AC37" i="3"/>
  <c r="AB37" i="3"/>
  <c r="AA37" i="3"/>
  <c r="Z37" i="3"/>
  <c r="Y37" i="3"/>
  <c r="AC36" i="3"/>
  <c r="AB36" i="3"/>
  <c r="AA36" i="3"/>
  <c r="Z36" i="3"/>
  <c r="Y36" i="3"/>
  <c r="AC35" i="3"/>
  <c r="AB35" i="3"/>
  <c r="AA35" i="3"/>
  <c r="Z35" i="3"/>
  <c r="Y35" i="3"/>
  <c r="AC34" i="3"/>
  <c r="AB34" i="3"/>
  <c r="AA34" i="3"/>
  <c r="Z34" i="3"/>
  <c r="Y34" i="3"/>
  <c r="AC33" i="3"/>
  <c r="AB33" i="3"/>
  <c r="AA33" i="3"/>
  <c r="Z33" i="3"/>
  <c r="Y33" i="3"/>
  <c r="AC32" i="3"/>
  <c r="AB32" i="3"/>
  <c r="AA32" i="3"/>
  <c r="Z32" i="3"/>
  <c r="Y32" i="3"/>
  <c r="AC31" i="3"/>
  <c r="AB31" i="3"/>
  <c r="AA31" i="3"/>
  <c r="Z31" i="3"/>
  <c r="Y31" i="3"/>
  <c r="AC30" i="3"/>
  <c r="AB30" i="3"/>
  <c r="AA30" i="3"/>
  <c r="Z30" i="3"/>
  <c r="Y30" i="3"/>
  <c r="AC29" i="3"/>
  <c r="AB29" i="3"/>
  <c r="AA29" i="3"/>
  <c r="Z29" i="3"/>
  <c r="Y29" i="3"/>
  <c r="AC28" i="3"/>
  <c r="AB28" i="3"/>
  <c r="AA28" i="3"/>
  <c r="Z28" i="3"/>
  <c r="Y28" i="3"/>
  <c r="AC27" i="3"/>
  <c r="AB27" i="3"/>
  <c r="AA27" i="3"/>
  <c r="Z27" i="3"/>
  <c r="Y27" i="3"/>
  <c r="AC26" i="3"/>
  <c r="AB26" i="3"/>
  <c r="AA26" i="3"/>
  <c r="Z26" i="3"/>
  <c r="Y26" i="3"/>
  <c r="AC25" i="3"/>
  <c r="AB25" i="3"/>
  <c r="AA25" i="3"/>
  <c r="Z25" i="3"/>
  <c r="Y25" i="3"/>
  <c r="AC24" i="3"/>
  <c r="AB24" i="3"/>
  <c r="AA24" i="3"/>
  <c r="Z24" i="3"/>
  <c r="Y24" i="3"/>
  <c r="AC23" i="3"/>
  <c r="AB23" i="3"/>
  <c r="AA23" i="3"/>
  <c r="Z23" i="3"/>
  <c r="Y23" i="3"/>
  <c r="AC22" i="3"/>
  <c r="AB22" i="3"/>
  <c r="AA22" i="3"/>
  <c r="Z22" i="3"/>
  <c r="Y22" i="3"/>
  <c r="AC21" i="3"/>
  <c r="AB21" i="3"/>
  <c r="AA21" i="3"/>
  <c r="Z21" i="3"/>
  <c r="Y21" i="3"/>
  <c r="AC20" i="3"/>
  <c r="AB20" i="3"/>
  <c r="AA20" i="3"/>
  <c r="Z20" i="3"/>
  <c r="Y20" i="3"/>
  <c r="AC19" i="3"/>
  <c r="AB19" i="3"/>
  <c r="AA19" i="3"/>
  <c r="Z19" i="3"/>
  <c r="Y19" i="3"/>
  <c r="AC18" i="3"/>
  <c r="AB18" i="3"/>
  <c r="AA18" i="3"/>
  <c r="Z18" i="3"/>
  <c r="Y18" i="3"/>
  <c r="AC17" i="3"/>
  <c r="AB17" i="3"/>
  <c r="AA17" i="3"/>
  <c r="Z17" i="3"/>
  <c r="Y17" i="3"/>
  <c r="AC16" i="3"/>
  <c r="AB16" i="3"/>
  <c r="AA16" i="3"/>
  <c r="Z16" i="3"/>
  <c r="Y16" i="3"/>
  <c r="AC15" i="3"/>
  <c r="AB15" i="3"/>
  <c r="AA15" i="3"/>
  <c r="Z15" i="3"/>
  <c r="Y15" i="3"/>
  <c r="AC14" i="3"/>
  <c r="AB14" i="3"/>
  <c r="AA14" i="3"/>
  <c r="Z14" i="3"/>
  <c r="Y14" i="3"/>
  <c r="AC13" i="3"/>
  <c r="AB13" i="3"/>
  <c r="AA13" i="3"/>
  <c r="Z13" i="3"/>
  <c r="Y13" i="3"/>
  <c r="AC12" i="3"/>
  <c r="AB12" i="3"/>
  <c r="AA12" i="3"/>
  <c r="Z12" i="3"/>
  <c r="Y12" i="3"/>
  <c r="AC11" i="3"/>
  <c r="AB11" i="3"/>
  <c r="AA11" i="3"/>
  <c r="Z11" i="3"/>
  <c r="Y11" i="3"/>
  <c r="AC10" i="3"/>
  <c r="AB10" i="3"/>
  <c r="AA10" i="3"/>
  <c r="Z10" i="3"/>
  <c r="Y10" i="3"/>
  <c r="AC9" i="3"/>
  <c r="AB9" i="3"/>
  <c r="AA9" i="3"/>
  <c r="Z9" i="3"/>
  <c r="Y9" i="3"/>
  <c r="AC8" i="3"/>
  <c r="AB8" i="3"/>
  <c r="AA8" i="3"/>
  <c r="Z8" i="3"/>
  <c r="Y8" i="3"/>
  <c r="AC7" i="3"/>
  <c r="AB7" i="3"/>
  <c r="AA7" i="3"/>
  <c r="Z7" i="3"/>
  <c r="Y7" i="3"/>
  <c r="AC6" i="3"/>
  <c r="AB6" i="3"/>
  <c r="AA6" i="3"/>
  <c r="Z6" i="3"/>
  <c r="Y6" i="3"/>
  <c r="D20" i="4" l="1"/>
  <c r="D24" i="4"/>
  <c r="D38" i="4"/>
  <c r="D41" i="4"/>
  <c r="D13" i="4"/>
  <c r="D37" i="4"/>
  <c r="D18" i="4"/>
  <c r="D21" i="4"/>
  <c r="D29" i="4"/>
  <c r="D32" i="4"/>
  <c r="D45" i="4"/>
  <c r="D8" i="4"/>
  <c r="D11" i="4"/>
  <c r="D36" i="4"/>
  <c r="D52" i="4"/>
  <c r="D9" i="4"/>
  <c r="D10" i="4"/>
  <c r="D15" i="4"/>
  <c r="D27" i="4"/>
  <c r="D28" i="4"/>
  <c r="D31" i="4"/>
  <c r="D40" i="4"/>
  <c r="D43" i="4"/>
  <c r="D44" i="4"/>
  <c r="D50" i="4"/>
  <c r="D59" i="4"/>
  <c r="D62" i="4"/>
  <c r="D63" i="4"/>
  <c r="D71" i="4"/>
  <c r="D7" i="4"/>
  <c r="D12" i="4"/>
  <c r="D14" i="4"/>
  <c r="D19" i="4"/>
  <c r="D23" i="4"/>
  <c r="D26" i="4"/>
  <c r="D39" i="4"/>
  <c r="D49" i="4"/>
  <c r="D54" i="4"/>
  <c r="D58" i="4"/>
  <c r="D66" i="4"/>
  <c r="D70" i="4"/>
  <c r="D5" i="4"/>
  <c r="D16" i="4"/>
  <c r="D17" i="4"/>
  <c r="D22" i="4"/>
  <c r="D25" i="4"/>
  <c r="D30" i="4"/>
  <c r="D33" i="4"/>
  <c r="D34" i="4"/>
  <c r="D42" i="4"/>
  <c r="D48" i="4"/>
  <c r="D53" i="4"/>
  <c r="D57" i="4"/>
  <c r="D60" i="4"/>
  <c r="D61" i="4"/>
  <c r="D65" i="4"/>
  <c r="D69" i="4"/>
  <c r="D72" i="4"/>
  <c r="AC5" i="3"/>
  <c r="AB5" i="3"/>
  <c r="AA5" i="3"/>
  <c r="Z5" i="3"/>
  <c r="Y5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X69" i="3"/>
  <c r="W69" i="3"/>
  <c r="V69" i="3"/>
  <c r="U69" i="3"/>
  <c r="T69" i="3"/>
  <c r="S69" i="3"/>
  <c r="R69" i="3"/>
  <c r="Q69" i="3"/>
  <c r="P69" i="3"/>
  <c r="O69" i="3"/>
  <c r="I69" i="3"/>
  <c r="H69" i="3"/>
  <c r="G69" i="3"/>
  <c r="F69" i="3"/>
  <c r="E69" i="3"/>
  <c r="X68" i="3"/>
  <c r="W68" i="3"/>
  <c r="V68" i="3"/>
  <c r="U68" i="3"/>
  <c r="T68" i="3"/>
  <c r="S68" i="3"/>
  <c r="R68" i="3"/>
  <c r="Q68" i="3"/>
  <c r="P68" i="3"/>
  <c r="O68" i="3"/>
  <c r="I68" i="3"/>
  <c r="H68" i="3"/>
  <c r="G68" i="3"/>
  <c r="F68" i="3"/>
  <c r="E68" i="3"/>
  <c r="X67" i="3"/>
  <c r="W67" i="3"/>
  <c r="V67" i="3"/>
  <c r="U67" i="3"/>
  <c r="T67" i="3"/>
  <c r="S67" i="3"/>
  <c r="R67" i="3"/>
  <c r="Q67" i="3"/>
  <c r="P67" i="3"/>
  <c r="O67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X65" i="3"/>
  <c r="W65" i="3"/>
  <c r="V65" i="3"/>
  <c r="U65" i="3"/>
  <c r="T65" i="3"/>
  <c r="N65" i="3"/>
  <c r="M65" i="3"/>
  <c r="L65" i="3"/>
  <c r="K65" i="3"/>
  <c r="J65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N60" i="3"/>
  <c r="M60" i="3"/>
  <c r="L60" i="3"/>
  <c r="K60" i="3"/>
  <c r="J60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X58" i="3"/>
  <c r="W58" i="3"/>
  <c r="V58" i="3"/>
  <c r="U58" i="3"/>
  <c r="T58" i="3"/>
  <c r="S58" i="3"/>
  <c r="R58" i="3"/>
  <c r="Q58" i="3"/>
  <c r="P58" i="3"/>
  <c r="O58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X53" i="3"/>
  <c r="W53" i="3"/>
  <c r="V53" i="3"/>
  <c r="U53" i="3"/>
  <c r="T53" i="3"/>
  <c r="S53" i="3"/>
  <c r="R53" i="3"/>
  <c r="Q53" i="3"/>
  <c r="P53" i="3"/>
  <c r="O53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X51" i="3"/>
  <c r="W51" i="3"/>
  <c r="V51" i="3"/>
  <c r="U51" i="3"/>
  <c r="T51" i="3"/>
  <c r="N51" i="3"/>
  <c r="M51" i="3"/>
  <c r="L51" i="3"/>
  <c r="K51" i="3"/>
  <c r="J51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X49" i="3"/>
  <c r="W49" i="3"/>
  <c r="V49" i="3"/>
  <c r="U49" i="3"/>
  <c r="T49" i="3"/>
  <c r="N49" i="3"/>
  <c r="M49" i="3"/>
  <c r="L49" i="3"/>
  <c r="K49" i="3"/>
  <c r="J49" i="3"/>
  <c r="S48" i="3"/>
  <c r="R48" i="3"/>
  <c r="Q48" i="3"/>
  <c r="P48" i="3"/>
  <c r="O48" i="3"/>
  <c r="S47" i="3"/>
  <c r="R47" i="3"/>
  <c r="Q47" i="3"/>
  <c r="P47" i="3"/>
  <c r="O47" i="3"/>
  <c r="N47" i="3"/>
  <c r="M47" i="3"/>
  <c r="L47" i="3"/>
  <c r="K47" i="3"/>
  <c r="J47" i="3"/>
  <c r="S46" i="3"/>
  <c r="R46" i="3"/>
  <c r="Q46" i="3"/>
  <c r="P46" i="3"/>
  <c r="O46" i="3"/>
  <c r="I46" i="3"/>
  <c r="H46" i="3"/>
  <c r="G46" i="3"/>
  <c r="F46" i="3"/>
  <c r="E46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S44" i="3"/>
  <c r="R44" i="3"/>
  <c r="Q44" i="3"/>
  <c r="P44" i="3"/>
  <c r="O44" i="3"/>
  <c r="I44" i="3"/>
  <c r="H44" i="3"/>
  <c r="G44" i="3"/>
  <c r="F44" i="3"/>
  <c r="E44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X42" i="3"/>
  <c r="W42" i="3"/>
  <c r="V42" i="3"/>
  <c r="U42" i="3"/>
  <c r="T42" i="3"/>
  <c r="S42" i="3"/>
  <c r="R42" i="3"/>
  <c r="Q42" i="3"/>
  <c r="P42" i="3"/>
  <c r="O42" i="3"/>
  <c r="I42" i="3"/>
  <c r="H42" i="3"/>
  <c r="G42" i="3"/>
  <c r="F42" i="3"/>
  <c r="E42" i="3"/>
  <c r="S41" i="3"/>
  <c r="R41" i="3"/>
  <c r="Q41" i="3"/>
  <c r="P41" i="3"/>
  <c r="O41" i="3"/>
  <c r="N41" i="3"/>
  <c r="M41" i="3"/>
  <c r="L41" i="3"/>
  <c r="K41" i="3"/>
  <c r="J41" i="3"/>
  <c r="S40" i="3"/>
  <c r="R40" i="3"/>
  <c r="Q40" i="3"/>
  <c r="P40" i="3"/>
  <c r="O40" i="3"/>
  <c r="N40" i="3"/>
  <c r="M40" i="3"/>
  <c r="L40" i="3"/>
  <c r="K40" i="3"/>
  <c r="J40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S38" i="3"/>
  <c r="R38" i="3"/>
  <c r="Q38" i="3"/>
  <c r="P38" i="3"/>
  <c r="O38" i="3"/>
  <c r="N38" i="3"/>
  <c r="M38" i="3"/>
  <c r="L38" i="3"/>
  <c r="K38" i="3"/>
  <c r="J38" i="3"/>
  <c r="S37" i="3"/>
  <c r="R37" i="3"/>
  <c r="Q37" i="3"/>
  <c r="P37" i="3"/>
  <c r="O37" i="3"/>
  <c r="N37" i="3"/>
  <c r="M37" i="3"/>
  <c r="L37" i="3"/>
  <c r="K37" i="3"/>
  <c r="J37" i="3"/>
  <c r="S36" i="3"/>
  <c r="R36" i="3"/>
  <c r="Q36" i="3"/>
  <c r="P36" i="3"/>
  <c r="O36" i="3"/>
  <c r="N36" i="3"/>
  <c r="M36" i="3"/>
  <c r="L36" i="3"/>
  <c r="K36" i="3"/>
  <c r="J36" i="3"/>
  <c r="S35" i="3"/>
  <c r="R35" i="3"/>
  <c r="Q35" i="3"/>
  <c r="P35" i="3"/>
  <c r="O35" i="3"/>
  <c r="N35" i="3"/>
  <c r="M35" i="3"/>
  <c r="L35" i="3"/>
  <c r="K35" i="3"/>
  <c r="J35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S32" i="3"/>
  <c r="R32" i="3"/>
  <c r="Q32" i="3"/>
  <c r="P32" i="3"/>
  <c r="O32" i="3"/>
  <c r="N32" i="3"/>
  <c r="M32" i="3"/>
  <c r="L32" i="3"/>
  <c r="K32" i="3"/>
  <c r="J32" i="3"/>
  <c r="S31" i="3"/>
  <c r="R31" i="3"/>
  <c r="Q31" i="3"/>
  <c r="P31" i="3"/>
  <c r="O31" i="3"/>
  <c r="N31" i="3"/>
  <c r="M31" i="3"/>
  <c r="L31" i="3"/>
  <c r="K31" i="3"/>
  <c r="J31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 s="1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S26" i="3"/>
  <c r="R26" i="3"/>
  <c r="Q26" i="3"/>
  <c r="P26" i="3"/>
  <c r="O26" i="3"/>
  <c r="I26" i="3"/>
  <c r="H26" i="3"/>
  <c r="G26" i="3"/>
  <c r="F26" i="3"/>
  <c r="E26" i="3"/>
  <c r="S25" i="3"/>
  <c r="R25" i="3"/>
  <c r="Q25" i="3"/>
  <c r="P25" i="3"/>
  <c r="O25" i="3"/>
  <c r="N25" i="3"/>
  <c r="M25" i="3"/>
  <c r="L25" i="3"/>
  <c r="K25" i="3"/>
  <c r="J25" i="3"/>
  <c r="S24" i="3"/>
  <c r="R24" i="3"/>
  <c r="Q24" i="3"/>
  <c r="P24" i="3"/>
  <c r="O24" i="3"/>
  <c r="N24" i="3"/>
  <c r="M24" i="3"/>
  <c r="L24" i="3"/>
  <c r="K24" i="3"/>
  <c r="J24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 s="1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 s="1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 s="1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S13" i="3"/>
  <c r="R13" i="3"/>
  <c r="Q13" i="3"/>
  <c r="P13" i="3"/>
  <c r="O13" i="3"/>
  <c r="N13" i="3"/>
  <c r="M13" i="3"/>
  <c r="L13" i="3"/>
  <c r="K13" i="3"/>
  <c r="J13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 s="1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D7" i="3" s="1"/>
  <c r="G7" i="3"/>
  <c r="F7" i="3"/>
  <c r="E7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31" i="3" l="1"/>
  <c r="D33" i="3"/>
  <c r="D38" i="3"/>
  <c r="D41" i="3"/>
  <c r="D42" i="3"/>
  <c r="D46" i="3"/>
  <c r="D53" i="3"/>
  <c r="D54" i="3"/>
  <c r="D58" i="3"/>
  <c r="D61" i="3"/>
  <c r="D66" i="3"/>
  <c r="D70" i="3"/>
  <c r="D27" i="3"/>
  <c r="D28" i="3"/>
  <c r="D5" i="3"/>
  <c r="D6" i="3"/>
  <c r="D9" i="3"/>
  <c r="D14" i="3"/>
  <c r="D18" i="3"/>
  <c r="D22" i="3"/>
  <c r="D25" i="3"/>
  <c r="D26" i="3"/>
  <c r="D36" i="3"/>
  <c r="D37" i="3"/>
  <c r="D40" i="3"/>
  <c r="D45" i="3"/>
  <c r="D48" i="3"/>
  <c r="D49" i="3"/>
  <c r="D52" i="3"/>
  <c r="D57" i="3"/>
  <c r="D65" i="3"/>
  <c r="D69" i="3"/>
  <c r="D8" i="3"/>
  <c r="D13" i="3"/>
  <c r="D17" i="3"/>
  <c r="D21" i="3"/>
  <c r="D32" i="3"/>
  <c r="D35" i="3"/>
  <c r="D39" i="3"/>
  <c r="D44" i="3"/>
  <c r="D47" i="3"/>
  <c r="D51" i="3"/>
  <c r="D56" i="3"/>
  <c r="D60" i="3"/>
  <c r="D63" i="3"/>
  <c r="D64" i="3"/>
  <c r="D68" i="3"/>
  <c r="D72" i="3"/>
  <c r="D11" i="3"/>
  <c r="D12" i="3"/>
  <c r="D16" i="3"/>
  <c r="D20" i="3"/>
  <c r="D24" i="3"/>
  <c r="D30" i="3"/>
  <c r="D34" i="3"/>
  <c r="D43" i="3"/>
  <c r="D50" i="3"/>
  <c r="D55" i="3"/>
  <c r="D59" i="3"/>
  <c r="D62" i="3"/>
  <c r="D67" i="3"/>
  <c r="D71" i="3"/>
</calcChain>
</file>

<file path=xl/sharedStrings.xml><?xml version="1.0" encoding="utf-8"?>
<sst xmlns="http://schemas.openxmlformats.org/spreadsheetml/2006/main" count="1540" uniqueCount="339">
  <si>
    <t>  MA.O.C01   ESIF EU/ National legal acts - general   [pipe:1320]   [pipe:1069]   4 </t>
  </si>
  <si>
    <t>  MA.O.C01   ESIF EU/ National legal acts - general   [pipe:1320]   [pipe:1069]   3</t>
  </si>
  <si>
    <t>  MA.O.C01   ESIF EU/ National legal acts - general   [pipe:1320]   [pipe:1069]   2</t>
  </si>
  <si>
    <t>  MA.O.C01   ESIF EU/ National legal acts - general   [pipe:1320]   [pipe:1069]   1</t>
  </si>
  <si>
    <t>  MA.O.C02   National strategic documents (e.g. National Development Strategies)   [pipe:1321]   [pipe:211]   4 </t>
  </si>
  <si>
    <t>  MA.O.C02   National strategic documents (e.g. National Development Strategies)   [pipe:1321]   [pipe:211]   3</t>
  </si>
  <si>
    <t>  MA.O.C02   National strategic documents (e.g. National Development Strategies)   [pipe:1321]   [pipe:211]   2</t>
  </si>
  <si>
    <t>  MA.O.C02   National strategic documents (e.g. National Development Strategies)   [pipe:1321]   [pipe:211]   1</t>
  </si>
  <si>
    <t>  MA.O.C03   Eligibility of expenditure rules included in EU and National legal acts, guidelines   [pipe:1322]   [pipe:212]   4 </t>
  </si>
  <si>
    <t>  MA.O.C03   Eligibility of expenditure rules included in EU and National legal acts, guidelines   [pipe:1322]   [pipe:212]   3</t>
  </si>
  <si>
    <t>  MA.O.C03   Eligibility of expenditure rules included in EU and National legal acts, guidelines   [pipe:1322]   [pipe:212]   2</t>
  </si>
  <si>
    <t>  MA.O.C03   Eligibility of expenditure rules included in EU and National legal acts, guidelines   [pipe:1322]   [pipe:212]   1</t>
  </si>
  <si>
    <t>  MA.O.C04   Territorial issues, such as ITI, CLLD, Sustainable urban development, macro/regional   [pipe:1323]   [pipe:213]   4</t>
  </si>
  <si>
    <t>  MA.O.C04   Territorial issues, such as ITI, CLLD, Sustainable urban development, macro/regional   [pipe:1323]   [pipe:213]   3</t>
  </si>
  <si>
    <t>  MA.O.C04   Territorial issues, such as ITI, CLLD, Sustainable urban development, macro/regional   [pipe:1323]   [pipe:213]   2</t>
  </si>
  <si>
    <t>  MA.O.C04   Territorial issues, such as ITI, CLLD, Sustainable urban development, macro/regional   [pipe:1323]   [pipe:213]   1</t>
  </si>
  <si>
    <t>  MA.O.C05   State Aid   [pipe:1324]   [pipe:214]   3</t>
  </si>
  <si>
    <t>  MA.O.C05   State Aid   [pipe:1324]   [pipe:214]   2</t>
  </si>
  <si>
    <t>  MA.O.C05   State Aid   [pipe:1324]   [pipe:214]   1</t>
  </si>
  <si>
    <t>  MA.O.C06   Relevant thematic knowledge (thematic legislation, costs, applicable standards, trends)   [pipe:1325]   [pipe:215]   3</t>
  </si>
  <si>
    <t>  MA.O.C06   Relevant thematic knowledge (thematic legislation, costs, applicable standards, trends)   [pipe:1325]   [pipe:215]   2</t>
  </si>
  <si>
    <t>  MA.O.C06   Relevant thematic knowledge (thematic legislation, costs, applicable standards, trends)   [pipe:1325]   [pipe:215]   1</t>
  </si>
  <si>
    <t>  MA.O.C07    Intervention logic   [pipe:1326]   [pipe:216]   4</t>
  </si>
  <si>
    <t>  MA.O.C07    Intervention logic   [pipe:1326]   [pipe:216]   3</t>
  </si>
  <si>
    <t>  MA.O.C07    Intervention logic   [pipe:1326]   [pipe:216]   2</t>
  </si>
  <si>
    <t>  MA.O.C07    Intervention logic   [pipe:1326]   [pipe:216]   1</t>
  </si>
  <si>
    <t>  MA.O.C08   Input, output, results indicators   [pipe:1327]   [pipe:217]   4</t>
  </si>
  <si>
    <t>  MA.O.C08   Input, output, results indicators   [pipe:1327]   [pipe:217]   3</t>
  </si>
  <si>
    <t>  MA.O.C08   Input, output, results indicators   [pipe:1327]   [pipe:217]   2</t>
  </si>
  <si>
    <t>  MA.O.C08   Input, output, results indicators   [pipe:1327]   [pipe:217]   1</t>
  </si>
  <si>
    <t>  MA.O.C09   Budgeting and cost estimation   [pipe:1328]   [pipe:218]   3</t>
  </si>
  <si>
    <t>  MA.O.C09   Budgeting and cost estimation   [pipe:1328]   [pipe:218]   2</t>
  </si>
  <si>
    <t>  MA.O.C10   Financial instruments design (ex‑ante assessment, selection of FIs and set-up)   [pipe:1329]   [pipe:219]   3</t>
  </si>
  <si>
    <t>  MA.O.C10   Financial instruments design (ex‑ante assessment, selection of FIs and set-up)   [pipe:1329]   [pipe:219]   2</t>
  </si>
  <si>
    <t>  MA.O.C10   Financial instruments design (ex‑ante assessment, selection of FIs and set-up)   [pipe:1329]   [pipe:219]   1</t>
  </si>
  <si>
    <t>  MA.O.C11   Horizontal issues (such as sustainable development, equality, etc.)   [pipe:1330]   [pipe:220]   3</t>
  </si>
  <si>
    <t>  MA.O.C11   Horizontal issues (such as sustainable development, equality, etc.)   [pipe:1330]   [pipe:220]   2</t>
  </si>
  <si>
    <t>  MA.O.C11   Horizontal issues (such as sustainable development, equality, etc.)   [pipe:1330]   [pipe:220]   1</t>
  </si>
  <si>
    <t>  MA.O.C12   Procurement of goods and services (administrative)   [pipe:1331]   [pipe:221]   3</t>
  </si>
  <si>
    <t>  MA.O.C12   Procurement of goods and services (administrative)   [pipe:1331]   [pipe:221]   2</t>
  </si>
  <si>
    <t>  MA.O.C12   Procurement of goods and services (administrative)   [pipe:1331]   [pipe:221]   1</t>
  </si>
  <si>
    <t>  MA.O.C13   Cross-border, transnational and interregional cooperation and European Grouping   [pipe:1332]   [pipe:222]   3</t>
  </si>
  <si>
    <t>  MA.O.C13   Cross-border, transnational and interregional cooperation and European Grouping   [pipe:1332]   [pipe:222]   2</t>
  </si>
  <si>
    <t>  MA.O.C13   Cross-border, transnational and interregional cooperation and European Grouping   [pipe:1332]   [pipe:222]   1</t>
  </si>
  <si>
    <t>  MA.O.C14    Management of the outsourcing of TA activities   [pipe:1333]   [pipe:223]   3</t>
  </si>
  <si>
    <t>  MA.O.C14    Management of the outsourcing of TA activities   [pipe:1333]   [pipe:223]   2</t>
  </si>
  <si>
    <t>  MA.O.C14    Management of the outsourcing of TA activities   [pipe:1333]   [pipe:223]   1</t>
  </si>
  <si>
    <t>  MA.O.C15   Economic environment and reform processes (European Semester, National Reform Programme)   [pipe:1334]   [pipe:224]   3</t>
  </si>
  <si>
    <t>  MA.O.C15   Economic environment and reform processes (European Semester, National Reform Programme)   [pipe:1334]   [pipe:224]   2</t>
  </si>
  <si>
    <t>  MA.O.C15   Economic environment and reform processes (European Semester, National Reform Programme)   [pipe:1334]   [pipe:224]   1</t>
  </si>
  <si>
    <t>  MA.O.C16   Programme management and project cycle management   [pipe:1335]   [pipe:225]   3</t>
  </si>
  <si>
    <t>  MA.O.C16   Programme management and project cycle management   [pipe:1335]   [pipe:225]   2</t>
  </si>
  <si>
    <t>  MA.O.C16   Programme management and project cycle management   [pipe:1335]   [pipe:225]   1</t>
  </si>
  <si>
    <t>  MA.O.C17   ESIF EU/ National legal acts (ESIF management provisions: programming...)   [pipe:1336]   [pipe:226]   3</t>
  </si>
  <si>
    <t>  MA.O.C17   ESIF EU/ National legal acts (ESIF management provisions: programming...)   [pipe:1336]   [pipe:226]   2</t>
  </si>
  <si>
    <t>  MA.O.C18   Public procurement rules   [pipe:1337]   [pipe:227]   3</t>
  </si>
  <si>
    <t>  MA.O.C18   Public procurement rules   [pipe:1337]   [pipe:227]   2</t>
  </si>
  <si>
    <t>  MA.O.C18   Public procurement rules   [pipe:1337]   [pipe:227]   1</t>
  </si>
  <si>
    <t>  MA.O.C19   Public procurement rules   [pipe:1338]   [pipe:228]   3</t>
  </si>
  <si>
    <t>  MA.O.C19   Public procurement rules   [pipe:1338]   [pipe:228]   2</t>
  </si>
  <si>
    <t>  MA.O.C19   Public procurement rules   [pipe:1338]   [pipe:228]   1</t>
  </si>
  <si>
    <t>  MA.O.C20   Administrative organization definition and revision   [pipe:1339]   [pipe:229]   3</t>
  </si>
  <si>
    <t>  MA.O.C20   Administrative organization definition and revision   [pipe:1339]   [pipe:229]   2</t>
  </si>
  <si>
    <t>  MA.O.C21   Management and control system set-up   [pipe:1340]   [pipe:230]   3</t>
  </si>
  <si>
    <t>  MA.O.C21   Management and control system set-up   [pipe:1340]   [pipe:230]   2</t>
  </si>
  <si>
    <t>  MA.O.C22   Administrative burden assessment   [pipe:1341]   [pipe:231]   3</t>
  </si>
  <si>
    <t>  MA.O.C22   Administrative burden assessment   [pipe:1341]   [pipe:231]   1</t>
  </si>
  <si>
    <t>  MA.O.C23   Assessment of ESIF system performance   [pipe:1342]   [pipe:232]   3</t>
  </si>
  <si>
    <t>  MA.O.C23   Assessment of ESIF system performance   [pipe:1342]   [pipe:232]   2</t>
  </si>
  <si>
    <t>  MA.O.C23   Assessment of ESIF system performance   [pipe:1342]   [pipe:232]   1</t>
  </si>
  <si>
    <t>  MA.O.C24   Simplified Cost Options   [pipe:1343]   [pipe:233]   3</t>
  </si>
  <si>
    <t>  MA.O.C24   Simplified Cost Options   [pipe:1343]   [pipe:233]   2</t>
  </si>
  <si>
    <t>  MA.O.C24   Simplified Cost Options   [pipe:1343]   [pipe:233]   1</t>
  </si>
  <si>
    <t>  MA.O.C25   Cost-Benefit Analysis and Feasibility Studies   [pipe:1344]   [pipe:234]   3</t>
  </si>
  <si>
    <t>  MA.O.C25   Cost-Benefit Analysis and Feasibility Studies   [pipe:1344]   [pipe:234]   2</t>
  </si>
  <si>
    <t>  MA.O.C25   Cost-Benefit Analysis and Feasibility Studies   [pipe:1344]   [pipe:234]   1</t>
  </si>
  <si>
    <t>  MA.O.C26   Environmental Impact Assessment (EIA) for major and infrastructure projects   [pipe:1345]   [pipe:235]   3</t>
  </si>
  <si>
    <t>  MA.O.C26   Environmental Impact Assessment (EIA) for major and infrastructure projects   [pipe:1345]   [pipe:235]   2</t>
  </si>
  <si>
    <t>  MA.O.C26   Environmental Impact Assessment (EIA) for major and infrastructure projects   [pipe:1345]   [pipe:235]   1</t>
  </si>
  <si>
    <t>  MA.O.C27   Funding gap and revenue generation   [pipe:1346]   [pipe:236]   3</t>
  </si>
  <si>
    <t>  MA.O.C27   Funding gap and revenue generation   [pipe:1346]   [pipe:236]   2</t>
  </si>
  <si>
    <t>  MA.O.C28   Major projects procedures / legislation   [pipe:1347]   [pipe:237]   3</t>
  </si>
  <si>
    <t>  MA.O.C28   Major projects procedures / legislation   [pipe:1347]   [pipe:237]   2</t>
  </si>
  <si>
    <t>  MA.O.C29   Incentive effect   [pipe:1348]   [pipe:238]   3</t>
  </si>
  <si>
    <t>  MA.O.C29   Incentive effect   [pipe:1348]   [pipe:238]   2</t>
  </si>
  <si>
    <t>  MA.O.C29   Incentive effect   [pipe:1348]   [pipe:238]   1</t>
  </si>
  <si>
    <t>  MA.O.C30   Financial instruments relevant for the function   [pipe:1349]   [pipe:239]   3</t>
  </si>
  <si>
    <t>  MA.O.C30   Financial instruments relevant for the function   [pipe:1349]   [pipe:239]   2</t>
  </si>
  <si>
    <t>  MA.O.C30   Financial instruments relevant for the function   [pipe:1349]   [pipe:239]   1</t>
  </si>
  <si>
    <t>  MA.O.C31   Financial instruments design and implementation mechanisms   [pipe:1350]   [pipe:240]   3</t>
  </si>
  <si>
    <t>  MA.O.C31   Financial instruments design and implementation mechanisms   [pipe:1350]   [pipe:240]   2</t>
  </si>
  <si>
    <t>  MA.O.C32   Financial instruments Forecasting and planning of performance targets / performance framework   [pipe:1351]   [pipe:241]   3</t>
  </si>
  <si>
    <t>  MA.O.C32   Financial instruments Forecasting and planning of performance targets / performance framework   [pipe:1351]   [pipe:241]   2</t>
  </si>
  <si>
    <t>  MA.O.C33   Risk management related to the major and infrastructure projects   [pipe:1352]   [pipe:242]   3</t>
  </si>
  <si>
    <t>  MA.O.C33   Risk management related to the major and infrastructure projects   [pipe:1352]   [pipe:242]   2</t>
  </si>
  <si>
    <t>  MA.O.C34   Management of programme, priority or measure evaluation   [pipe:1353]   [pipe:243]   3</t>
  </si>
  <si>
    <t>  MA.O.C34   Management of programme, priority or measure evaluation   [pipe:1353]   [pipe:243]   2</t>
  </si>
  <si>
    <t>  MA.O.C35   Main evaluation criteria (relevance, complementarity, consistency, efficiency...)   [pipe:1354]   [pipe:244]   3</t>
  </si>
  <si>
    <t>  MA.O.C35   Main evaluation criteria (relevance, complementarity, consistency, efficiency...)   [pipe:1354]   [pipe:244]   2</t>
  </si>
  <si>
    <t>  MA.O.C35   Main evaluation criteria (relevance, complementarity, consistency, efficiency...)   [pipe:1354]   [pipe:244]   1</t>
  </si>
  <si>
    <t>  MA.O.C36   Data collection and analysis methods for evaluation of programmes, priorities or measures   [pipe:1355]   [pipe:245]   3</t>
  </si>
  <si>
    <t>  MA.O.C36   Data collection and analysis methods for evaluation of programmes, priorities or measures   [pipe:1355]   [pipe:245]   2</t>
  </si>
  <si>
    <t>  MA.O.C37   Budget planning, management and forecasting   [pipe:1356]   [pipe:246]   3</t>
  </si>
  <si>
    <t>  MA.O.C37   Budget planning, management and forecasting   [pipe:1356]   [pipe:246]   2</t>
  </si>
  <si>
    <t>  MA.O.C38   Expenditure at project   [pipe:1357]   [pipe:247]   4</t>
  </si>
  <si>
    <t>  MA.O.C38   Expenditure at project   [pipe:1357]   [pipe:247]   3</t>
  </si>
  <si>
    <t>  MA.O.C38   Expenditure at project level   [pipe:1357]   [pipe:247]   1</t>
  </si>
  <si>
    <t>  MA.O.C39   ESIF EU/ National legal acts - communication   [pipe:1358]   [pipe:248]   3</t>
  </si>
  <si>
    <t>  MA.O.C39   ESIF EU/ National legal acts - communication   [pipe:1358]   [pipe:248]   2</t>
  </si>
  <si>
    <t>  MA.O.C39   ESIF EU/ National legal acts - communication   [pipe:1358]   [pipe:248]   1</t>
  </si>
  <si>
    <t>  MA.O.C40   Identification of different stakeholders and their information needs   [pipe:1359]   [pipe:249]   3</t>
  </si>
  <si>
    <t>  MA.O.C40   Identification of different stakeholders and their information needs   [pipe:1359]   [pipe:249]   1</t>
  </si>
  <si>
    <t>  MA.O.C41   Management of relevant media   [pipe:1360]   [pipe:250]   3</t>
  </si>
  <si>
    <t>  MA.O.C41   Management of relevant media   [pipe:1360]   [pipe:250]   2</t>
  </si>
  <si>
    <t>  MA.O.C41   Management of relevant media   [pipe:1360]   [pipe:250]   1</t>
  </si>
  <si>
    <t>  MA.O.C42   Web communication   [pipe:1361]   [pipe:251]   3</t>
  </si>
  <si>
    <t>  MA.O.C42   Web communication   [pipe:1361]   [pipe:251]   1</t>
  </si>
  <si>
    <t>  MA.O.C43   Knowledge of Engineering relevant for the sector   [pipe:1362]   [pipe:252]   3</t>
  </si>
  <si>
    <t>  MA.O.C43   Knowledge of Engineering relevant for the sector   [pipe:1362]   [pipe:252]   2</t>
  </si>
  <si>
    <t>  MA.O.C44   Audit standards, procedures and methodologies   [pipe:1363]   [pipe:1066]   3</t>
  </si>
  <si>
    <t>  MA.M.C1   Developing others and people management   [pipe:1366]   [pipe:253]   4</t>
  </si>
  <si>
    <t>  MA.M.C1   Developing others and people management   [pipe:1366]   [pipe:253]   2</t>
  </si>
  <si>
    <t>  MA.M.C2   Decision making   [pipe:1367]   [pipe:254]   4</t>
  </si>
  <si>
    <t>  MA.M.C2   Decision making   [pipe:1367]   [pipe:254]   3</t>
  </si>
  <si>
    <t>  MA.M.C2   Decision making   [pipe:1367]   [pipe:254]   2</t>
  </si>
  <si>
    <t>  MA.M.C3   Delegation   [pipe:1368]   [pipe:255]   4</t>
  </si>
  <si>
    <t>  MA.M.C3   Delegation   [pipe:1368]   [pipe:255]   2</t>
  </si>
  <si>
    <t>  MA.M.C4   Facilitation and communication  [pipe:1369]   [pipe:256]   4</t>
  </si>
  <si>
    <t>  MA.M.C4   Facilitation and communication  [pipe:1369]   [pipe:256]   3</t>
  </si>
  <si>
    <t>  MA.M.C4   Facilitation and communication  [pipe:1369]   [pipe:256]   2</t>
  </si>
  <si>
    <t>  MA.M.C5  Leadership  [pipe:1370]   [pipe:257]   4</t>
  </si>
  <si>
    <t>  MA.M.C5  Leadership  [pipe:1370]   [pipe:257]   3</t>
  </si>
  <si>
    <t>  MA.M.C6  Multi-level stakeholder management  [pipe:1371]   [pipe:258]   4</t>
  </si>
  <si>
    <t>  MA.M.C6  Multi-level stakeholder management  [pipe:1371]   [pipe:258]   3</t>
  </si>
  <si>
    <t>  MA.M.C6  Multi-level stakeholder management  [pipe:1371]   [pipe:258]   2</t>
  </si>
  <si>
    <t>  MA.M.C7  Negotiating  [pipe:1372]   [pipe:259]   4</t>
  </si>
  <si>
    <t>  MA.M.C7  Negotiating  [pipe:1372]   [pipe:259]   3</t>
  </si>
  <si>
    <t>  MA.M.C7  Negotiating  [pipe:1372]   [pipe:259]   2</t>
  </si>
  <si>
    <t>  MA.M.C8  Result orientation  [pipe:1373]   [pipe:260]   4</t>
  </si>
  <si>
    <t>  MA.M.C8  Result orientation  [pipe:1373]   [pipe:260]   3</t>
  </si>
  <si>
    <t>  MA.M.C8  Result orientation  [pipe:1373]   [pipe:260]   2</t>
  </si>
  <si>
    <t>  MA.M.C9  Strategic management of goals and initaitives  [pipe:1374]   [pipe:261]   4</t>
  </si>
  <si>
    <t>  MA.M.C9  Strategic management of goals and initaitives  [pipe:1374]   [pipe:261]   3</t>
  </si>
  <si>
    <t>  MA.M.C9  Strategic management of goals and initaitives  [pipe:1374]   [pipe:261]   2</t>
  </si>
  <si>
    <t>  MA.M.C10  Risk management  [pipe:1375]   [pipe:262]   4</t>
  </si>
  <si>
    <t>  MA.M.C10  Risk management  [pipe:1375]   [pipe:262]   3</t>
  </si>
  <si>
    <t>  MA.M.C11  Planning of resources   [pipe:1376]   [pipe:263]   4</t>
  </si>
  <si>
    <t>  MA.M.C11  Planning of resources   [pipe:1376]   [pipe:263]   3</t>
  </si>
  <si>
    <t>  MA.M.C11  Planning of resources   [pipe:1376]   [pipe:263]   2</t>
  </si>
  <si>
    <t>  MA.M.C12  HR Strategy development and implementation  [pipe:1377]   [pipe:264]   2</t>
  </si>
  <si>
    <t>  MA.P.C1  Analytical skills  [pipe:1380]   [pipe:265]   4</t>
  </si>
  <si>
    <t>  MA.P.C1  Analytical skills  [pipe:1380]   [pipe:265]   3</t>
  </si>
  <si>
    <t>  MA.P.C1  Analytical skills  [pipe:1380]   [pipe:265]   2</t>
  </si>
  <si>
    <t>  MA.P.C2  Communicating in writing  [pipe:1381]   [pipe:266]   4</t>
  </si>
  <si>
    <t>  MA.P.C2  Communicating in writing  [pipe:1381]   [pipe:266]   3</t>
  </si>
  <si>
    <t>  MA.P.C2  Communicating in writing  [pipe:1381]   [pipe:266]   2</t>
  </si>
  <si>
    <t>  MA.P.C3  Communicating verbally  [pipe:1382]   [pipe:267]   4</t>
  </si>
  <si>
    <t>  MA.P.C3  Communicating verbally  [pipe:1382]   [pipe:267]   3</t>
  </si>
  <si>
    <t>  MA.P.C3  Communicating verbally  [pipe:1382]   [pipe:267]   2</t>
  </si>
  <si>
    <t>  MA.P.C4  Conflict handling  [pipe:1383]   [pipe:268]   4</t>
  </si>
  <si>
    <t>  MA.P.C4  Conflict handling  [pipe:1383]   [pipe:268]   3</t>
  </si>
  <si>
    <t>  MA.P.C4  Conflict handling  [pipe:1383]   [pipe:268]   2</t>
  </si>
  <si>
    <t>  MA.P.C5  Flexibility and adaptability to change  [pipe:1384]   [pipe:269]   4</t>
  </si>
  <si>
    <t>  MA.P.C5  Flexibility and adaptability to change  [pipe:1384]   [pipe:269]   2</t>
  </si>
  <si>
    <t>  MA.P.C6  Problem solving  [pipe:1385]   [pipe:270]   4</t>
  </si>
  <si>
    <t>  MA.P.C6  Problem solving  [pipe:1385]   [pipe:270]   3</t>
  </si>
  <si>
    <t>  MA.P.C6  Problem solving  [pipe:1385]   [pipe:270]   2</t>
  </si>
  <si>
    <t>  MA.P.C7  Team work  [pipe:1386]   [pipe:271]   4</t>
  </si>
  <si>
    <t>  MA.P.C7  Team work  [pipe:1386]   [pipe:271]   3</t>
  </si>
  <si>
    <t>  MA.P.C8  Technological ability   [pipe:1387]   [pipe:272]   4</t>
  </si>
  <si>
    <t>  MA.P.C8  Technological ability   [pipe:1387]   [pipe:272]   3</t>
  </si>
  <si>
    <t>  MA.P.C8  Technological ability   [pipe:1387]   [pipe:272]   1</t>
  </si>
  <si>
    <t>  MA.P.C9  Usage of monitoring and information system  [pipe:1388]   [pipe:273]   4</t>
  </si>
  <si>
    <t>  MA.P.C9  Usage of monitoring and information system  [pipe:1388]   [pipe:273]   3</t>
  </si>
  <si>
    <t>  MA.P.C9  Usage of monitoring and information system  [pipe:1388]   [pipe:273]   1</t>
  </si>
  <si>
    <t>  MA.P.C10  Representation of the institution to the outside world  [pipe:1389]   [pipe:274]   4</t>
  </si>
  <si>
    <t>  MA.P.C10  Representation of the institution to the outside world  [pipe:1389]   [pipe:274]   2</t>
  </si>
  <si>
    <t>  MA.P.C10  Representation of the institution to the outside world  [pipe:1389]   [pipe:274]   3</t>
  </si>
  <si>
    <t>  MA.P.C11  Relevant language skills  [pipe:1390]   [pipe:275]   4</t>
  </si>
  <si>
    <t>  MA.P.C11  Relevant language skills  [pipe:1390]   [pipe:275]   3</t>
  </si>
  <si>
    <t>  MA.P.C11  Relevant language skills  [pipe:1390]   [pipe:275]   2</t>
  </si>
  <si>
    <t>  MA.P.C12  Intercultural skills  [pipe:1391]   [pipe:276]   4</t>
  </si>
  <si>
    <t>  MA.P.C12  Intercultural skills  [pipe:1391]   [pipe:276]   3</t>
  </si>
  <si>
    <t>  MA.P.C12  Intercultural skills  [pipe:1391]   [pipe:276]   2</t>
  </si>
  <si>
    <t>  MA.P.C12  Intercultural skills  [pipe:1391]   [pipe:276]   1</t>
  </si>
  <si>
    <t/>
  </si>
  <si>
    <t>N/A</t>
  </si>
  <si>
    <t>Intercultural skills</t>
  </si>
  <si>
    <t>MA.P.C12</t>
  </si>
  <si>
    <t>Relevant language skills</t>
  </si>
  <si>
    <t>MA.P.C11</t>
  </si>
  <si>
    <t>Representation of the institution to the outside world</t>
  </si>
  <si>
    <t>MA.P.C10</t>
  </si>
  <si>
    <t>Usage of monitoring and information system</t>
  </si>
  <si>
    <t>MA.P.C9</t>
  </si>
  <si>
    <t>Technological ability</t>
  </si>
  <si>
    <t>MA.P.C8</t>
  </si>
  <si>
    <t>Team work</t>
  </si>
  <si>
    <t>MA.P.C7</t>
  </si>
  <si>
    <t>Problem solving</t>
  </si>
  <si>
    <t>MA.P.C6</t>
  </si>
  <si>
    <t>Flexibility and adaptability to change </t>
  </si>
  <si>
    <t>MA.P.C5</t>
  </si>
  <si>
    <t>Conflict handling</t>
  </si>
  <si>
    <t>MA.P.C4</t>
  </si>
  <si>
    <t>Communicating verbally</t>
  </si>
  <si>
    <t>MA.P.C3</t>
  </si>
  <si>
    <t>Communicating in writing</t>
  </si>
  <si>
    <t>MA.P.C2</t>
  </si>
  <si>
    <t>Analytical skills</t>
  </si>
  <si>
    <t>MA.P.C1</t>
  </si>
  <si>
    <t>Professional</t>
  </si>
  <si>
    <t>HR Strategy development and implementation</t>
  </si>
  <si>
    <t>MA.M.C12</t>
  </si>
  <si>
    <t>Planning of resources</t>
  </si>
  <si>
    <t>MA.M.C11</t>
  </si>
  <si>
    <t>Risk management</t>
  </si>
  <si>
    <t>MA.M.C10</t>
  </si>
  <si>
    <t>Strategic management of goals and initaitives</t>
  </si>
  <si>
    <t>MA.M.C9</t>
  </si>
  <si>
    <t>Result orientation</t>
  </si>
  <si>
    <t>MA.M.C8</t>
  </si>
  <si>
    <t>Negotiating</t>
  </si>
  <si>
    <t>MA.M.C7</t>
  </si>
  <si>
    <t>Multi-level stakeholder management</t>
  </si>
  <si>
    <t>MA.M.C6</t>
  </si>
  <si>
    <t>Leadership</t>
  </si>
  <si>
    <t>MA.M.C5</t>
  </si>
  <si>
    <t>Facilitation and communication</t>
  </si>
  <si>
    <t>MA.M.C4</t>
  </si>
  <si>
    <t>Delegation</t>
  </si>
  <si>
    <t>MA.M.C3</t>
  </si>
  <si>
    <t>Decision making</t>
  </si>
  <si>
    <t>MA.M.C2</t>
  </si>
  <si>
    <t>Developing others and people management</t>
  </si>
  <si>
    <t>MA.M.C1</t>
  </si>
  <si>
    <t>Management</t>
  </si>
  <si>
    <t>Audit standards, procedures and methodologies</t>
  </si>
  <si>
    <t>MA.O.C44</t>
  </si>
  <si>
    <t>Knowledge of Engineering relevant for the sector</t>
  </si>
  <si>
    <t>MA.O.C43</t>
  </si>
  <si>
    <t>Web communication</t>
  </si>
  <si>
    <t>MA.O.C42</t>
  </si>
  <si>
    <t>Management of relevant media</t>
  </si>
  <si>
    <t>MA.O.C41</t>
  </si>
  <si>
    <t>Identification of different stakeholders and their information needs</t>
  </si>
  <si>
    <t>MA.O.C40</t>
  </si>
  <si>
    <t>ESIF EU/ National legal acts - communication</t>
  </si>
  <si>
    <t>MA.O.C39</t>
  </si>
  <si>
    <t>Expenditure at project level</t>
  </si>
  <si>
    <t>MA.O.C38</t>
  </si>
  <si>
    <t>MA.O.C37</t>
  </si>
  <si>
    <t>Data collection and analysis methods for evaluation of programmes, priorities or measures</t>
  </si>
  <si>
    <t>MA.O.C36</t>
  </si>
  <si>
    <t>Main evaluation criteria (relevance, complementarity, consistency, efficiency and effectiveness)</t>
  </si>
  <si>
    <t>MA.O.C35</t>
  </si>
  <si>
    <t>Management of programme, priority or measure evaluation process</t>
  </si>
  <si>
    <t>MA.O.C34</t>
  </si>
  <si>
    <t>Risk management related to the major and infrastructure projects</t>
  </si>
  <si>
    <t>MA.O.C33</t>
  </si>
  <si>
    <t>Forecasting and planning of performance targets / performance framework</t>
  </si>
  <si>
    <t>MA.O.C32</t>
  </si>
  <si>
    <t>Financial instruments design and implementation mechanisms</t>
  </si>
  <si>
    <t>MA.O.C31</t>
  </si>
  <si>
    <t>Financial instruments relevant for the function</t>
  </si>
  <si>
    <t>MA.O.C30</t>
  </si>
  <si>
    <t>Incentive effect</t>
  </si>
  <si>
    <t>MA.O.C29</t>
  </si>
  <si>
    <t>Major projects procedures / legislation</t>
  </si>
  <si>
    <t>MA.O.C28</t>
  </si>
  <si>
    <t>Funding gap and revenue generation</t>
  </si>
  <si>
    <t>MA.O.C27</t>
  </si>
  <si>
    <t>Environmental Impact Assessment (EIA) for major and infrastructure projects</t>
  </si>
  <si>
    <t>MA.O.C26</t>
  </si>
  <si>
    <t>Cost-Benefit Analysis and Feasibility Studies</t>
  </si>
  <si>
    <t>MA.O.C25</t>
  </si>
  <si>
    <t>Simplified Cost Options</t>
  </si>
  <si>
    <t>MA.O.C24</t>
  </si>
  <si>
    <t>Assessment of ESIF system performance</t>
  </si>
  <si>
    <t>MA.O.C23</t>
  </si>
  <si>
    <t>Administrative burden assessment</t>
  </si>
  <si>
    <t>MA.O.C22</t>
  </si>
  <si>
    <t>Management and control system set-up</t>
  </si>
  <si>
    <t>MA.O.C21</t>
  </si>
  <si>
    <t xml:space="preserve">Administrative organization definition and revision </t>
  </si>
  <si>
    <t>MA.O.C20</t>
  </si>
  <si>
    <t>Fraud risk, irregularities management (incl. prevention, detection and mitigation measures)</t>
  </si>
  <si>
    <t>MA.O.C19</t>
  </si>
  <si>
    <t>Public procurement rules</t>
  </si>
  <si>
    <t>MA.O.C18</t>
  </si>
  <si>
    <t>ESIF EU/ National legal acts (ESIF management provisions: programming, selection of operations, monitoring, controls and audits, evaluation, publicity)</t>
  </si>
  <si>
    <t>MA.O.C17</t>
  </si>
  <si>
    <t>Programme management and project cycle management</t>
  </si>
  <si>
    <t>MA.O.C16</t>
  </si>
  <si>
    <t>Economic environment and reform processes (European Semester, National Reform Programmes and Country Specific Recommendations)</t>
  </si>
  <si>
    <t>MA.O.C15</t>
  </si>
  <si>
    <t>Management of the outsourcing of TA activities</t>
  </si>
  <si>
    <t>MA.O.C14</t>
  </si>
  <si>
    <t>Cross-border, transnational and interregional cooperation and European Grouping of Territorial Cooperation</t>
  </si>
  <si>
    <t>MA.O.C13</t>
  </si>
  <si>
    <t>Administrative procedures for procurement of goods and services from Technical Assistance</t>
  </si>
  <si>
    <t>MA.O.C12</t>
  </si>
  <si>
    <t>Horizontal issues (such as sustainable development, equality, etc.)</t>
  </si>
  <si>
    <t>MA.O.C11</t>
  </si>
  <si>
    <t>Financial instruments design (ex‑ante assessment, selection of FIs and set-up)</t>
  </si>
  <si>
    <t>MA.O.C10</t>
  </si>
  <si>
    <t>Budgeting and cost estimation</t>
  </si>
  <si>
    <t>MA.O.C9</t>
  </si>
  <si>
    <t>Input, output, results indicators</t>
  </si>
  <si>
    <t>MA.O.C8</t>
  </si>
  <si>
    <t>Intervention logic</t>
  </si>
  <si>
    <t>MA.O.C7</t>
  </si>
  <si>
    <t>Relevant thematic knowledge (thematic legislation, costs, applicable standards, trends)</t>
  </si>
  <si>
    <t>MA.O.C6</t>
  </si>
  <si>
    <t>State Aid</t>
  </si>
  <si>
    <t>MA.O.C5</t>
  </si>
  <si>
    <t>Territorial issues, such as ITI, CLLD, Sustainable urban development, macro/regional strategies and interregional cooperation planning</t>
  </si>
  <si>
    <t>MA.O.C4</t>
  </si>
  <si>
    <t>ESIF EU/ National legal acts - eligibility of expenditure (rules, guidelines and methodologies, including the scope of support)</t>
  </si>
  <si>
    <t>MA.O.C3</t>
  </si>
  <si>
    <t>National strategic documents (e.g. National Development Strategies, relevant thematic and sectoral policies)</t>
  </si>
  <si>
    <t>MA.O.C2</t>
  </si>
  <si>
    <t>ESIF EU/ National legal acts - general</t>
  </si>
  <si>
    <t>MA.O.C1</t>
  </si>
  <si>
    <t>Operational</t>
  </si>
  <si>
    <t>Desired level 4</t>
  </si>
  <si>
    <t>Desired level 3</t>
  </si>
  <si>
    <t>Desired level 2</t>
  </si>
  <si>
    <t>Desired level 1</t>
  </si>
  <si>
    <t>Competencies</t>
  </si>
  <si>
    <t>Budget planning, management and forecasting</t>
  </si>
  <si>
    <t>Total assessed employees</t>
  </si>
  <si>
    <t xml:space="preserve">Paste data here </t>
  </si>
  <si>
    <t>Selected for Development</t>
  </si>
  <si>
    <t>Action</t>
  </si>
  <si>
    <t>Timing</t>
  </si>
  <si>
    <t>Number of employees by supervisor assessed proficiency level</t>
  </si>
  <si>
    <t>ASSESSMENT OF OPERATIONAL LEVEL EMPLOYEES</t>
  </si>
  <si>
    <t>ASSESSMENT OF SUPERVISOR LEVEL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</si>
</sst>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Calibri"/>
      <family val="2"/>
      <scheme val="minor"/>
    </font>
    <font>
      <sz val="11"/>
      <color indexed="8"/>
      <name val="Verdana"/>
      <family val="2"/>
    </font>
    <font>
      <sz val="18"/>
      <color theme="0"/>
      <name val="Verdana"/>
      <family val="2"/>
    </font>
    <font>
      <sz val="10"/>
      <color theme="0"/>
      <name val="Verdana"/>
      <family val="2"/>
    </font>
    <font>
      <sz val="9"/>
      <color theme="0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9"/>
      <color indexed="8"/>
      <name val="Verdana"/>
      <family val="2"/>
    </font>
    <font>
      <sz val="9"/>
      <color theme="0"/>
      <name val="Calibri"/>
      <family val="2"/>
      <scheme val="minor"/>
    </font>
    <font>
      <sz val="9"/>
      <name val="Verdana"/>
      <family val="2"/>
    </font>
    <font>
      <sz val="8"/>
      <color rgb="FFFFFFFF"/>
      <name val="Verdana"/>
      <family val="2"/>
    </font>
    <font>
      <b/>
      <sz val="11"/>
      <color theme="0"/>
      <name val="Verdana"/>
      <family val="2"/>
    </font>
    <font>
      <b/>
      <sz val="16"/>
      <color theme="0"/>
      <name val="Verdana"/>
      <family val="2"/>
    </font>
    <font>
      <b/>
      <sz val="10"/>
      <color theme="0"/>
      <name val="Verdana"/>
      <family val="2"/>
    </font>
    <font>
      <sz val="10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499984740745262"/>
        <bgColor indexed="64"/>
      </patternFill>
    </fill>
  </fills>
  <borders count="66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rgb="FF003399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3399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003399"/>
      </left>
      <right/>
      <top style="medium">
        <color rgb="FF003399"/>
      </top>
      <bottom style="thin">
        <color theme="0"/>
      </bottom>
      <diagonal/>
    </border>
    <border>
      <left/>
      <right style="medium">
        <color rgb="FF003399"/>
      </right>
      <top style="medium">
        <color rgb="FF003399"/>
      </top>
      <bottom style="thin">
        <color theme="0"/>
      </bottom>
      <diagonal/>
    </border>
    <border>
      <left style="medium">
        <color rgb="FF003399"/>
      </left>
      <right/>
      <top/>
      <bottom style="thin">
        <color theme="0"/>
      </bottom>
      <diagonal/>
    </border>
    <border>
      <left/>
      <right style="medium">
        <color rgb="FF003399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003399"/>
      </top>
      <bottom style="medium">
        <color theme="0"/>
      </bottom>
      <diagonal/>
    </border>
    <border>
      <left/>
      <right style="medium">
        <color rgb="FF003399"/>
      </right>
      <top/>
      <bottom/>
      <diagonal/>
    </border>
    <border>
      <left style="medium">
        <color rgb="FF003399"/>
      </left>
      <right/>
      <top/>
      <bottom style="medium">
        <color rgb="FF003399"/>
      </bottom>
      <diagonal/>
    </border>
    <border>
      <left/>
      <right style="medium">
        <color rgb="FF003399"/>
      </right>
      <top/>
      <bottom style="medium">
        <color rgb="FF003399"/>
      </bottom>
      <diagonal/>
    </border>
    <border>
      <left style="medium">
        <color rgb="FF003399"/>
      </left>
      <right style="medium">
        <color rgb="FF003399"/>
      </right>
      <top style="medium">
        <color rgb="FF003399"/>
      </top>
      <bottom style="thin">
        <color theme="0"/>
      </bottom>
      <diagonal/>
    </border>
    <border>
      <left style="medium">
        <color rgb="FF003399"/>
      </left>
      <right style="medium">
        <color rgb="FF003399"/>
      </right>
      <top/>
      <bottom style="thin">
        <color theme="0"/>
      </bottom>
      <diagonal/>
    </border>
    <border>
      <left style="medium">
        <color rgb="FF003399"/>
      </left>
      <right style="medium">
        <color rgb="FF003399"/>
      </right>
      <top/>
      <bottom/>
      <diagonal/>
    </border>
    <border>
      <left style="medium">
        <color rgb="FF003399"/>
      </left>
      <right/>
      <top/>
      <bottom/>
      <diagonal/>
    </border>
    <border>
      <left style="medium">
        <color rgb="FF003399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rgb="FF003399"/>
      </right>
      <top style="medium">
        <color theme="0"/>
      </top>
      <bottom style="medium">
        <color theme="0"/>
      </bottom>
      <diagonal/>
    </border>
    <border>
      <left style="medium">
        <color rgb="FF003399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rgb="FF003399"/>
      </right>
      <top style="thin">
        <color theme="0"/>
      </top>
      <bottom/>
      <diagonal/>
    </border>
    <border>
      <left style="medium">
        <color rgb="FF003399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rgb="FF003399"/>
      </right>
      <top style="medium">
        <color theme="0"/>
      </top>
      <bottom/>
      <diagonal/>
    </border>
    <border>
      <left style="medium">
        <color rgb="FF003399"/>
      </left>
      <right style="medium">
        <color theme="0"/>
      </right>
      <top/>
      <bottom/>
      <diagonal/>
    </border>
    <border>
      <left/>
      <right style="medium">
        <color rgb="FF003399"/>
      </right>
      <top style="medium">
        <color theme="0"/>
      </top>
      <bottom style="medium">
        <color theme="0"/>
      </bottom>
      <diagonal/>
    </border>
    <border>
      <left style="medium">
        <color rgb="FF003399"/>
      </left>
      <right style="medium">
        <color theme="0"/>
      </right>
      <top/>
      <bottom style="medium">
        <color rgb="FF00339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003399"/>
      </bottom>
      <diagonal/>
    </border>
    <border>
      <left style="medium">
        <color theme="0"/>
      </left>
      <right style="medium">
        <color rgb="FF003399"/>
      </right>
      <top style="medium">
        <color theme="0"/>
      </top>
      <bottom style="medium">
        <color rgb="FF003399"/>
      </bottom>
      <diagonal/>
    </border>
    <border>
      <left style="medium">
        <color rgb="FF003399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rgb="FF003399"/>
      </bottom>
      <diagonal/>
    </border>
    <border>
      <left/>
      <right/>
      <top style="thin">
        <color theme="0"/>
      </top>
      <bottom style="medium">
        <color rgb="FF003399"/>
      </bottom>
      <diagonal/>
    </border>
    <border>
      <left/>
      <right style="medium">
        <color rgb="FF003399"/>
      </right>
      <top style="thin">
        <color theme="0"/>
      </top>
      <bottom style="thin">
        <color theme="0"/>
      </bottom>
      <diagonal/>
    </border>
    <border>
      <left style="medium">
        <color rgb="FF003399"/>
      </left>
      <right/>
      <top style="thin">
        <color theme="0"/>
      </top>
      <bottom style="thin">
        <color theme="0"/>
      </bottom>
      <diagonal/>
    </border>
    <border>
      <left style="medium">
        <color rgb="FF003399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rgb="FF003399"/>
      </top>
      <bottom style="thin">
        <color theme="0"/>
      </bottom>
      <diagonal/>
    </border>
    <border>
      <left style="medium">
        <color theme="0"/>
      </left>
      <right style="medium">
        <color rgb="FF003399"/>
      </right>
      <top/>
      <bottom style="medium">
        <color theme="0"/>
      </bottom>
      <diagonal/>
    </border>
    <border>
      <left style="medium">
        <color rgb="FF003399"/>
      </left>
      <right/>
      <top style="medium">
        <color theme="0"/>
      </top>
      <bottom style="medium">
        <color rgb="FF003399"/>
      </bottom>
      <diagonal/>
    </border>
    <border>
      <left/>
      <right style="medium">
        <color rgb="FF003399"/>
      </right>
      <top style="medium">
        <color theme="0"/>
      </top>
      <bottom style="medium">
        <color rgb="FF003399"/>
      </bottom>
      <diagonal/>
    </border>
    <border>
      <left style="medium">
        <color rgb="FF003399"/>
      </left>
      <right style="medium">
        <color theme="0"/>
      </right>
      <top style="medium">
        <color theme="0"/>
      </top>
      <bottom style="medium">
        <color rgb="FF003399"/>
      </bottom>
      <diagonal/>
    </border>
    <border>
      <left/>
      <right/>
      <top style="medium">
        <color theme="0"/>
      </top>
      <bottom style="medium">
        <color rgb="FF003399"/>
      </bottom>
      <diagonal/>
    </border>
    <border>
      <left style="medium">
        <color theme="0"/>
      </left>
      <right style="medium">
        <color rgb="FF003399"/>
      </right>
      <top style="medium">
        <color rgb="FF003399"/>
      </top>
      <bottom style="medium">
        <color theme="0"/>
      </bottom>
      <diagonal/>
    </border>
    <border>
      <left/>
      <right style="medium">
        <color rgb="FF003399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5" fillId="3" borderId="2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wrapText="1"/>
    </xf>
    <xf numFmtId="0" fontId="8" fillId="4" borderId="0" xfId="0" applyFont="1" applyFill="1" applyAlignment="1">
      <alignment wrapText="1"/>
    </xf>
    <xf numFmtId="0" fontId="5" fillId="2" borderId="33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3" borderId="50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2" borderId="5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5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wrapText="1"/>
    </xf>
    <xf numFmtId="0" fontId="1" fillId="5" borderId="0" xfId="0" applyFont="1" applyFill="1"/>
    <xf numFmtId="0" fontId="5" fillId="3" borderId="57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left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wrapText="1"/>
    </xf>
    <xf numFmtId="0" fontId="6" fillId="0" borderId="0" xfId="0" applyFont="1"/>
    <xf numFmtId="0" fontId="4" fillId="6" borderId="19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textRotation="90"/>
    </xf>
    <xf numFmtId="0" fontId="2" fillId="6" borderId="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textRotation="90"/>
    </xf>
    <xf numFmtId="0" fontId="3" fillId="6" borderId="40" xfId="0" applyFont="1" applyFill="1" applyBorder="1" applyAlignment="1">
      <alignment horizontal="center" vertical="center" textRotation="90"/>
    </xf>
    <xf numFmtId="0" fontId="3" fillId="6" borderId="45" xfId="0" applyFont="1" applyFill="1" applyBorder="1" applyAlignment="1">
      <alignment horizontal="center" vertical="center" textRotation="90"/>
    </xf>
    <xf numFmtId="0" fontId="3" fillId="6" borderId="42" xfId="0" applyFont="1" applyFill="1" applyBorder="1" applyAlignment="1">
      <alignment horizontal="center" vertical="center" textRotation="90"/>
    </xf>
    <xf numFmtId="0" fontId="3" fillId="6" borderId="18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4" fillId="6" borderId="60" xfId="0" applyFont="1" applyFill="1" applyBorder="1" applyAlignment="1">
      <alignment horizontal="center" vertical="center" wrapText="1"/>
    </xf>
    <xf numFmtId="0" fontId="14" fillId="6" borderId="59" xfId="0" applyFont="1" applyFill="1" applyBorder="1" applyAlignment="1">
      <alignment horizontal="center" vertical="center" wrapText="1"/>
    </xf>
    <xf numFmtId="0" fontId="14" fillId="6" borderId="61" xfId="0" applyFont="1" applyFill="1" applyBorder="1" applyAlignment="1">
      <alignment horizontal="center" vertical="center" wrapText="1"/>
    </xf>
    <xf numFmtId="0" fontId="14" fillId="6" borderId="62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63" xfId="0" applyFont="1" applyFill="1" applyBorder="1" applyAlignment="1">
      <alignment horizontal="center" vertical="center" wrapText="1"/>
    </xf>
    <xf numFmtId="0" fontId="4" fillId="6" borderId="61" xfId="0" applyFont="1" applyFill="1" applyBorder="1" applyAlignment="1">
      <alignment horizontal="center" vertical="center" wrapText="1"/>
    </xf>
    <xf numFmtId="0" fontId="4" fillId="6" borderId="64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horizontal="center" vertical="center"/>
    </xf>
    <xf numFmtId="0" fontId="2" fillId="6" borderId="59" xfId="0" applyFont="1" applyFill="1" applyBorder="1" applyAlignment="1">
      <alignment horizontal="center" vertical="center"/>
    </xf>
    <xf numFmtId="0" fontId="2" fillId="6" borderId="61" xfId="0" applyFont="1" applyFill="1" applyBorder="1" applyAlignment="1">
      <alignment horizontal="center" vertical="center"/>
    </xf>
    <xf numFmtId="0" fontId="2" fillId="6" borderId="65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center" vertical="center"/>
    </xf>
    <xf numFmtId="0" fontId="2" fillId="6" borderId="62" xfId="0" applyFont="1" applyFill="1" applyBorder="1" applyAlignment="1">
      <alignment horizontal="center" vertical="center"/>
    </xf>
    <xf numFmtId="0" fontId="2" fillId="6" borderId="6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208360</xdr:colOff>
      <xdr:row>73</xdr:row>
      <xdr:rowOff>109140</xdr:rowOff>
    </xdr:from>
    <xdr:to>
      <xdr:col>1</xdr:col>
      <xdr:colOff>664766</xdr:colOff>
      <xdr:row>73</xdr:row>
      <xdr:rowOff>515937</xdr:rowOff>
    </xdr:to>
    <xdr:sp macro="" textlink="">
      <xdr:nvSpPr>
        <xdr:cNvPr id="2" name="Down Arrow 1"/>
        <xdr:cNvSpPr/>
      </xdr:nvSpPr>
      <xdr:spPr>
        <a:xfrm>
          <a:off x="817960" y="23673990"/>
          <a:ext cx="456406" cy="406797"/>
        </a:xfrm>
        <a:prstGeom prst="downArrow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208360</xdr:colOff>
      <xdr:row>73</xdr:row>
      <xdr:rowOff>109140</xdr:rowOff>
    </xdr:from>
    <xdr:to>
      <xdr:col>1</xdr:col>
      <xdr:colOff>664766</xdr:colOff>
      <xdr:row>73</xdr:row>
      <xdr:rowOff>515937</xdr:rowOff>
    </xdr:to>
    <xdr:sp macro="" textlink="">
      <xdr:nvSpPr>
        <xdr:cNvPr id="5" name="Down Arrow 4"/>
        <xdr:cNvSpPr/>
      </xdr:nvSpPr>
      <xdr:spPr>
        <a:xfrm>
          <a:off x="813594" y="23713281"/>
          <a:ext cx="456406" cy="406797"/>
        </a:xfrm>
        <a:prstGeom prst="downArrow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77"/>
  <sheetViews>
    <sheetView showGridLines="0" tabSelected="1" zoomScale="85" zoomScaleNormal="85" workbookViewId="0">
      <selection sqref="A1:C4"/>
    </sheetView>
  </sheetViews>
  <sheetFormatPr defaultRowHeight="15" x14ac:dyDescent="0.25"/>
  <cols>
    <col min="1" max="1" width="9.140625" style="92"/>
    <col min="2" max="2" width="13.7109375" style="1" customWidth="1"/>
    <col min="3" max="3" width="65.42578125" style="1" customWidth="1"/>
    <col min="4" max="4" width="10.85546875" style="1" customWidth="1"/>
    <col min="5" max="24" width="4.7109375" style="1" customWidth="1"/>
    <col min="25" max="27" width="10.7109375" style="1" customWidth="1"/>
    <col min="28" max="29" width="10.7109375" customWidth="1"/>
    <col min="30" max="30" width="12.140625" customWidth="1"/>
    <col min="31" max="32" width="7.5703125" customWidth="1"/>
  </cols>
  <sheetData>
    <row r="1" spans="1:32" ht="29.25" customHeight="1" thickBot="1" x14ac:dyDescent="0.3">
      <c r="A1" s="121" t="s">
        <v>329</v>
      </c>
      <c r="B1" s="122"/>
      <c r="C1" s="123"/>
      <c r="D1" s="110" t="s">
        <v>337</v>
      </c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1"/>
    </row>
    <row r="2" spans="1:32" ht="24" customHeight="1" thickBot="1" x14ac:dyDescent="0.3">
      <c r="A2" s="124"/>
      <c r="B2" s="98"/>
      <c r="C2" s="125"/>
      <c r="D2" s="118" t="s">
        <v>331</v>
      </c>
      <c r="E2" s="100" t="s">
        <v>328</v>
      </c>
      <c r="F2" s="100"/>
      <c r="G2" s="100"/>
      <c r="H2" s="100"/>
      <c r="I2" s="101"/>
      <c r="J2" s="102" t="s">
        <v>327</v>
      </c>
      <c r="K2" s="100"/>
      <c r="L2" s="100"/>
      <c r="M2" s="100"/>
      <c r="N2" s="101"/>
      <c r="O2" s="102" t="s">
        <v>326</v>
      </c>
      <c r="P2" s="100"/>
      <c r="Q2" s="100"/>
      <c r="R2" s="100"/>
      <c r="S2" s="101"/>
      <c r="T2" s="102" t="s">
        <v>325</v>
      </c>
      <c r="U2" s="100"/>
      <c r="V2" s="100"/>
      <c r="W2" s="100"/>
      <c r="X2" s="100"/>
      <c r="Y2" s="112" t="s">
        <v>336</v>
      </c>
      <c r="Z2" s="113"/>
      <c r="AA2" s="113"/>
      <c r="AB2" s="113"/>
      <c r="AC2" s="114"/>
      <c r="AD2" s="95" t="s">
        <v>333</v>
      </c>
      <c r="AE2" s="95" t="s">
        <v>334</v>
      </c>
      <c r="AF2" s="96" t="s">
        <v>335</v>
      </c>
    </row>
    <row r="3" spans="1:32" ht="24" customHeight="1" thickBot="1" x14ac:dyDescent="0.3">
      <c r="A3" s="124"/>
      <c r="B3" s="98"/>
      <c r="C3" s="125"/>
      <c r="D3" s="119"/>
      <c r="E3" s="108" t="s">
        <v>336</v>
      </c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9"/>
      <c r="Y3" s="115"/>
      <c r="Z3" s="116"/>
      <c r="AA3" s="116"/>
      <c r="AB3" s="116"/>
      <c r="AC3" s="117"/>
      <c r="AD3" s="95"/>
      <c r="AE3" s="95"/>
      <c r="AF3" s="96"/>
    </row>
    <row r="4" spans="1:32" ht="24" customHeight="1" thickBot="1" x14ac:dyDescent="0.3">
      <c r="A4" s="126"/>
      <c r="B4" s="99"/>
      <c r="C4" s="127"/>
      <c r="D4" s="120"/>
      <c r="E4" s="93">
        <v>0</v>
      </c>
      <c r="F4" s="77">
        <v>1</v>
      </c>
      <c r="G4" s="77">
        <v>2</v>
      </c>
      <c r="H4" s="77">
        <v>3</v>
      </c>
      <c r="I4" s="77">
        <v>4</v>
      </c>
      <c r="J4" s="77">
        <v>0</v>
      </c>
      <c r="K4" s="77">
        <v>1</v>
      </c>
      <c r="L4" s="77">
        <v>2</v>
      </c>
      <c r="M4" s="77">
        <v>3</v>
      </c>
      <c r="N4" s="77">
        <v>4</v>
      </c>
      <c r="O4" s="77">
        <v>0</v>
      </c>
      <c r="P4" s="77">
        <v>1</v>
      </c>
      <c r="Q4" s="77">
        <v>2</v>
      </c>
      <c r="R4" s="77">
        <v>3</v>
      </c>
      <c r="S4" s="77">
        <v>4</v>
      </c>
      <c r="T4" s="77">
        <v>0</v>
      </c>
      <c r="U4" s="77">
        <v>1</v>
      </c>
      <c r="V4" s="77">
        <v>2</v>
      </c>
      <c r="W4" s="77">
        <v>3</v>
      </c>
      <c r="X4" s="94">
        <v>4</v>
      </c>
      <c r="Y4" s="77">
        <v>0</v>
      </c>
      <c r="Z4" s="77">
        <v>1</v>
      </c>
      <c r="AA4" s="77">
        <v>2</v>
      </c>
      <c r="AB4" s="77">
        <v>3</v>
      </c>
      <c r="AC4" s="94">
        <v>4</v>
      </c>
      <c r="AD4" s="95"/>
      <c r="AE4" s="95"/>
      <c r="AF4" s="96"/>
    </row>
    <row r="5" spans="1:32" ht="27" customHeight="1" thickBot="1" x14ac:dyDescent="0.3">
      <c r="A5" s="97" t="s">
        <v>324</v>
      </c>
      <c r="B5" s="78" t="s">
        <v>323</v>
      </c>
      <c r="C5" s="79" t="s">
        <v>322</v>
      </c>
      <c r="D5" s="19">
        <f>SUM(E5:X5)</f>
        <v>0</v>
      </c>
      <c r="E5" s="20">
        <f>COUNTIF(E75:E423,"=0")</f>
        <v>0</v>
      </c>
      <c r="F5" s="23">
        <f>COUNTIF(E75:E423,"=1")</f>
        <v>0</v>
      </c>
      <c r="G5" s="23">
        <f>COUNTIF(E75:E423,"=2")</f>
        <v>0</v>
      </c>
      <c r="H5" s="23">
        <f>COUNTIF(E75:E423,"=3")</f>
        <v>0</v>
      </c>
      <c r="I5" s="22">
        <f>COUNTIF(E75:E423,"=4")</f>
        <v>0</v>
      </c>
      <c r="J5" s="20">
        <f>COUNTIF(C75:C423,"=0")</f>
        <v>0</v>
      </c>
      <c r="K5" s="23">
        <f>COUNTIF(C75:C423,"=1")</f>
        <v>0</v>
      </c>
      <c r="L5" s="23">
        <f>COUNTIF(C75:C423,"=2")</f>
        <v>0</v>
      </c>
      <c r="M5" s="23">
        <f>COUNTIF(C75:C423,"=3")</f>
        <v>0</v>
      </c>
      <c r="N5" s="22">
        <f>COUNTIF(C75:C423,"=4")</f>
        <v>0</v>
      </c>
      <c r="O5" s="20">
        <f>COUNTIF(H75:H423,"=0")</f>
        <v>0</v>
      </c>
      <c r="P5" s="23">
        <f>COUNTIF(H75:H423,"=1")</f>
        <v>0</v>
      </c>
      <c r="Q5" s="23">
        <f>COUNTIF(H75:H423,"=2")</f>
        <v>0</v>
      </c>
      <c r="R5" s="23">
        <f>COUNTIF(H75:H423,"=3")</f>
        <v>0</v>
      </c>
      <c r="S5" s="22">
        <f>COUNTIF(H75:H423,"=4")</f>
        <v>0</v>
      </c>
      <c r="T5" s="24">
        <f>COUNTIF(B75:B423,"=0")</f>
        <v>0</v>
      </c>
      <c r="U5" s="23">
        <f>COUNTIF(B75:B423,"=1")</f>
        <v>0</v>
      </c>
      <c r="V5" s="23">
        <f>COUNTIF(B75:B423,"=2")</f>
        <v>0</v>
      </c>
      <c r="W5" s="23">
        <f>COUNTIF(B75:B423,"=3")</f>
        <v>0</v>
      </c>
      <c r="X5" s="22">
        <f>COUNTIF(B75:B423,"=4")</f>
        <v>0</v>
      </c>
      <c r="Y5" s="20">
        <f>COUNTIF(B75:E423,"=0")</f>
        <v>0</v>
      </c>
      <c r="Z5" s="23">
        <f>COUNTIF(B75:E423,"=1")</f>
        <v>0</v>
      </c>
      <c r="AA5" s="23">
        <f>COUNTIF(B75:E423,"=2")</f>
        <v>0</v>
      </c>
      <c r="AB5" s="23">
        <f>COUNTIF(B75:E423,"=3")</f>
        <v>0</v>
      </c>
      <c r="AC5" s="22">
        <f>COUNTIF(B75:E423,"=4")</f>
        <v>0</v>
      </c>
      <c r="AD5" s="5"/>
      <c r="AE5" s="4"/>
      <c r="AF5" s="75"/>
    </row>
    <row r="6" spans="1:32" ht="27" customHeight="1" thickBot="1" x14ac:dyDescent="0.3">
      <c r="A6" s="97"/>
      <c r="B6" s="80" t="s">
        <v>321</v>
      </c>
      <c r="C6" s="81" t="s">
        <v>320</v>
      </c>
      <c r="D6" s="25">
        <f t="shared" ref="D6:D67" si="0">SUM(E6:X6)</f>
        <v>0</v>
      </c>
      <c r="E6" s="26">
        <f>COUNTIF($I75:$I423,"=0")</f>
        <v>0</v>
      </c>
      <c r="F6" s="27">
        <f>COUNTIF($I75:$I423,"=1")</f>
        <v>0</v>
      </c>
      <c r="G6" s="27">
        <f>COUNTIF($I75:$I423,"=2")</f>
        <v>0</v>
      </c>
      <c r="H6" s="27">
        <f>COUNTIF($I75:$I423,"=3")</f>
        <v>0</v>
      </c>
      <c r="I6" s="28">
        <f>COUNTIF($I75:$I423,"=4")</f>
        <v>0</v>
      </c>
      <c r="J6" s="26">
        <f>COUNTIF($H75:$H423,"=0")</f>
        <v>0</v>
      </c>
      <c r="K6" s="27">
        <f>COUNTIF($H75:$H423,"=1")</f>
        <v>0</v>
      </c>
      <c r="L6" s="27">
        <f>COUNTIF($H75:$H423,"=2")</f>
        <v>0</v>
      </c>
      <c r="M6" s="27">
        <f>COUNTIF($H75:$H423,"=3")</f>
        <v>0</v>
      </c>
      <c r="N6" s="28">
        <f>COUNTIF($H75:$H423,"=4")</f>
        <v>0</v>
      </c>
      <c r="O6" s="29">
        <f>COUNTIF(G75:G423,"=0")</f>
        <v>0</v>
      </c>
      <c r="P6" s="30">
        <f>COUNTIF(G75:G423,"=1")</f>
        <v>0</v>
      </c>
      <c r="Q6" s="30">
        <f>COUNTIF(G75:G423,"=2")</f>
        <v>0</v>
      </c>
      <c r="R6" s="30">
        <f>COUNTIF(G75:G423,"=3")</f>
        <v>0</v>
      </c>
      <c r="S6" s="31">
        <f>COUNTIF(G75:G423,"=4")</f>
        <v>0</v>
      </c>
      <c r="T6" s="32">
        <f>COUNTIF(F75:F423,"=0")</f>
        <v>0</v>
      </c>
      <c r="U6" s="27">
        <f>COUNTIF(F75:F423,"=1")</f>
        <v>0</v>
      </c>
      <c r="V6" s="27">
        <f>COUNTIF(F75:F423,"=2")</f>
        <v>0</v>
      </c>
      <c r="W6" s="27">
        <f>COUNTIF(F75:F423,"=3")</f>
        <v>0</v>
      </c>
      <c r="X6" s="28">
        <f>COUNTIF(F75:F423,"=4")</f>
        <v>0</v>
      </c>
      <c r="Y6" s="44">
        <f>COUNTIF(F75:I423,"=0")</f>
        <v>0</v>
      </c>
      <c r="Z6" s="27">
        <f>COUNTIF(F75:I423,"=1")</f>
        <v>0</v>
      </c>
      <c r="AA6" s="27">
        <f>COUNTIF(F75:I423,"=2")</f>
        <v>0</v>
      </c>
      <c r="AB6" s="27">
        <f>COUNTIF(F75:I423,"=3")</f>
        <v>0</v>
      </c>
      <c r="AC6" s="43">
        <f>COUNTIF(F75:I423,"=4")</f>
        <v>0</v>
      </c>
      <c r="AD6" s="7"/>
      <c r="AE6" s="6"/>
      <c r="AF6" s="11"/>
    </row>
    <row r="7" spans="1:32" ht="27" customHeight="1" thickBot="1" x14ac:dyDescent="0.3">
      <c r="A7" s="97"/>
      <c r="B7" s="80" t="s">
        <v>319</v>
      </c>
      <c r="C7" s="81" t="s">
        <v>318</v>
      </c>
      <c r="D7" s="19">
        <f>SUM(E7:X7)</f>
        <v>0</v>
      </c>
      <c r="E7" s="20">
        <f>COUNTIF(M75:M423,"=0")</f>
        <v>0</v>
      </c>
      <c r="F7" s="21">
        <f>COUNTIF(M75:M423,"=1")</f>
        <v>0</v>
      </c>
      <c r="G7" s="21">
        <f>COUNTIF(M75:M423,"=2")</f>
        <v>0</v>
      </c>
      <c r="H7" s="21">
        <f>COUNTIF(M75:M423,"=3")</f>
        <v>0</v>
      </c>
      <c r="I7" s="22">
        <f>COUNTIF(M75:M423,"=4")</f>
        <v>0</v>
      </c>
      <c r="J7" s="33">
        <f>COUNTIF(L75:L423,"=0")</f>
        <v>0</v>
      </c>
      <c r="K7" s="21">
        <f>COUNTIF(L75:L423,"=0")</f>
        <v>0</v>
      </c>
      <c r="L7" s="21">
        <f>COUNTIF(L75:L423,"=2")</f>
        <v>0</v>
      </c>
      <c r="M7" s="21">
        <f>COUNTIF(L75:L423,"=3")</f>
        <v>0</v>
      </c>
      <c r="N7" s="34">
        <f>COUNTIF(L75:L423,"=4")</f>
        <v>0</v>
      </c>
      <c r="O7" s="35">
        <f>COUNTIF(K75:K423,"=0")</f>
        <v>0</v>
      </c>
      <c r="P7" s="21">
        <f>COUNTIF(K75:K423,"=0")</f>
        <v>0</v>
      </c>
      <c r="Q7" s="21">
        <f>COUNTIF(K75:K423,"=2")</f>
        <v>0</v>
      </c>
      <c r="R7" s="21">
        <f>COUNTIF(K75:K423,"=3")</f>
        <v>0</v>
      </c>
      <c r="S7" s="36">
        <f>COUNTIF(K75:K423,"=4")</f>
        <v>0</v>
      </c>
      <c r="T7" s="37">
        <f>COUNTIF(J75:J423,"=0")</f>
        <v>0</v>
      </c>
      <c r="U7" s="21">
        <f>COUNTIF(J75:J423,"=0")</f>
        <v>0</v>
      </c>
      <c r="V7" s="21">
        <f>COUNTIF(J75:J423,"=2")</f>
        <v>0</v>
      </c>
      <c r="W7" s="21">
        <f>COUNTIF(J75:J423,"=3")</f>
        <v>0</v>
      </c>
      <c r="X7" s="34">
        <f>COUNTIF(J75:J423,"=4")</f>
        <v>0</v>
      </c>
      <c r="Y7" s="20">
        <f>COUNTIF(J75:M423,"=0")</f>
        <v>0</v>
      </c>
      <c r="Z7" s="21">
        <f>COUNTIF(J75:M423,"=1")</f>
        <v>0</v>
      </c>
      <c r="AA7" s="21">
        <f>COUNTIF(J75:M423,"=2")</f>
        <v>0</v>
      </c>
      <c r="AB7" s="21">
        <f>COUNTIF(J75:M423,"=3")</f>
        <v>0</v>
      </c>
      <c r="AC7" s="22">
        <f>COUNTIF(J75:M423,"=4")</f>
        <v>0</v>
      </c>
      <c r="AD7" s="5"/>
      <c r="AE7" s="3"/>
      <c r="AF7" s="12"/>
    </row>
    <row r="8" spans="1:32" ht="48" customHeight="1" thickBot="1" x14ac:dyDescent="0.3">
      <c r="A8" s="97"/>
      <c r="B8" s="80" t="s">
        <v>317</v>
      </c>
      <c r="C8" s="81" t="s">
        <v>316</v>
      </c>
      <c r="D8" s="25">
        <f>SUM(E8:X8)</f>
        <v>0</v>
      </c>
      <c r="E8" s="38">
        <f>COUNTIF(Q75:Q423,"=0")</f>
        <v>0</v>
      </c>
      <c r="F8" s="27">
        <f>COUNTIF(Q75:Q423,"=0")</f>
        <v>0</v>
      </c>
      <c r="G8" s="27">
        <f>COUNTIF(Q75:Q423,"=2")</f>
        <v>0</v>
      </c>
      <c r="H8" s="27">
        <f>COUNTIF(Q75:Q423,"=3")</f>
        <v>0</v>
      </c>
      <c r="I8" s="39">
        <f>COUNTIF(Q75:Q423,"=4")</f>
        <v>0</v>
      </c>
      <c r="J8" s="38">
        <f>COUNTIF(P75:P423,"=0")</f>
        <v>0</v>
      </c>
      <c r="K8" s="27">
        <f>COUNTIF(P75:P423,"=0")</f>
        <v>0</v>
      </c>
      <c r="L8" s="27">
        <f>COUNTIF(P75:P423,"=2")</f>
        <v>0</v>
      </c>
      <c r="M8" s="27">
        <f>COUNTIF(P75:P423,"=3")</f>
        <v>0</v>
      </c>
      <c r="N8" s="39">
        <f>COUNTIF(P75:P423,"=4")</f>
        <v>0</v>
      </c>
      <c r="O8" s="40">
        <f>COUNTIF(O75:O423,"=0")</f>
        <v>0</v>
      </c>
      <c r="P8" s="27">
        <f>COUNTIF(O75:O423,"=0")</f>
        <v>0</v>
      </c>
      <c r="Q8" s="27">
        <f>COUNTIF(O75:O423,"=2")</f>
        <v>0</v>
      </c>
      <c r="R8" s="27">
        <f>COUNTIF(O75:O423,"=3")</f>
        <v>0</v>
      </c>
      <c r="S8" s="41">
        <f>COUNTIF(O75:O423,"=4")</f>
        <v>0</v>
      </c>
      <c r="T8" s="42">
        <f>COUNTIF(N74:N422,"=0")</f>
        <v>0</v>
      </c>
      <c r="U8" s="27">
        <f>COUNTIF(N74:N422,"=1")</f>
        <v>0</v>
      </c>
      <c r="V8" s="27">
        <f>COUNTIF(N74:N422,"=2")</f>
        <v>0</v>
      </c>
      <c r="W8" s="27">
        <f>COUNTIF(N74:N422,"=3")</f>
        <v>0</v>
      </c>
      <c r="X8" s="43">
        <f>COUNTIF(N74:N422,"=4")</f>
        <v>0</v>
      </c>
      <c r="Y8" s="44">
        <f>COUNTIF(N75:Q423,"=0")</f>
        <v>0</v>
      </c>
      <c r="Z8" s="27">
        <f>COUNTIF(N75:Q423,"=1")</f>
        <v>0</v>
      </c>
      <c r="AA8" s="27">
        <f>COUNTIF(N75:Q423,"=2")</f>
        <v>0</v>
      </c>
      <c r="AB8" s="27">
        <f>COUNTIF(N75:Q423,"=3")</f>
        <v>0</v>
      </c>
      <c r="AC8" s="43">
        <f>COUNTIF(N75:Q423,"=4")</f>
        <v>0</v>
      </c>
      <c r="AD8" s="7"/>
      <c r="AE8" s="6"/>
      <c r="AF8" s="11"/>
    </row>
    <row r="9" spans="1:32" ht="27" customHeight="1" thickBot="1" x14ac:dyDescent="0.3">
      <c r="A9" s="97"/>
      <c r="B9" s="80" t="s">
        <v>315</v>
      </c>
      <c r="C9" s="81" t="s">
        <v>314</v>
      </c>
      <c r="D9" s="19">
        <f t="shared" si="0"/>
        <v>0</v>
      </c>
      <c r="E9" s="20">
        <f>COUNTIF(T75:T423,"=0")</f>
        <v>0</v>
      </c>
      <c r="F9" s="21">
        <f>COUNTIF(T75:T423,"=1")</f>
        <v>0</v>
      </c>
      <c r="G9" s="21">
        <f>COUNTIF(T75:T423,"=2")</f>
        <v>0</v>
      </c>
      <c r="H9" s="21">
        <f>COUNTIF(T75:T423,"=3")</f>
        <v>0</v>
      </c>
      <c r="I9" s="22">
        <f>COUNTIF(T75:T423,"=4")</f>
        <v>0</v>
      </c>
      <c r="J9" s="20">
        <f>COUNTIF(S75:S423,"=0")</f>
        <v>0</v>
      </c>
      <c r="K9" s="21">
        <f>COUNTIF(S75:S423,"=1")</f>
        <v>0</v>
      </c>
      <c r="L9" s="21">
        <f>COUNTIF(S75:S423,"=2")</f>
        <v>0</v>
      </c>
      <c r="M9" s="21">
        <f>COUNTIF(S75:S423,"=3")</f>
        <v>0</v>
      </c>
      <c r="N9" s="22">
        <f>COUNTIF(S75:S423,"=4")</f>
        <v>0</v>
      </c>
      <c r="O9" s="20">
        <f>COUNTIF(R75:R423,"=0")</f>
        <v>0</v>
      </c>
      <c r="P9" s="23">
        <f>COUNTIF(R75:R423,"=1")</f>
        <v>0</v>
      </c>
      <c r="Q9" s="23">
        <f>COUNTIF(R75:R423,"=2")</f>
        <v>0</v>
      </c>
      <c r="R9" s="23">
        <f>COUNTIF(R75:R423,"=3")</f>
        <v>0</v>
      </c>
      <c r="S9" s="22">
        <f>COUNTIF(R75:R423,"=4")</f>
        <v>0</v>
      </c>
      <c r="T9" s="24" t="s">
        <v>186</v>
      </c>
      <c r="U9" s="21" t="s">
        <v>186</v>
      </c>
      <c r="V9" s="21" t="s">
        <v>186</v>
      </c>
      <c r="W9" s="21" t="s">
        <v>186</v>
      </c>
      <c r="X9" s="22" t="s">
        <v>186</v>
      </c>
      <c r="Y9" s="20">
        <f>COUNTIF(R75:U423,"=0")</f>
        <v>0</v>
      </c>
      <c r="Z9" s="21">
        <f>COUNTIF(R75:U423,"=1")</f>
        <v>0</v>
      </c>
      <c r="AA9" s="21">
        <f>COUNTIF(R75:U423,"=2")</f>
        <v>0</v>
      </c>
      <c r="AB9" s="21">
        <f>COUNTIF(R75:U423,"=3")</f>
        <v>0</v>
      </c>
      <c r="AC9" s="22">
        <f>COUNTIF(R75:U423,"=4")</f>
        <v>0</v>
      </c>
      <c r="AD9" s="5"/>
      <c r="AE9" s="4"/>
      <c r="AF9" s="75"/>
    </row>
    <row r="10" spans="1:32" ht="27" customHeight="1" thickBot="1" x14ac:dyDescent="0.3">
      <c r="A10" s="97"/>
      <c r="B10" s="80" t="s">
        <v>313</v>
      </c>
      <c r="C10" s="81" t="s">
        <v>312</v>
      </c>
      <c r="D10" s="25">
        <f t="shared" si="0"/>
        <v>0</v>
      </c>
      <c r="E10" s="26">
        <f>COUNTIF($AC75:$AE423,"=0")</f>
        <v>0</v>
      </c>
      <c r="F10" s="27">
        <f>COUNTIF($AE75:$AE423,"=-1")</f>
        <v>0</v>
      </c>
      <c r="G10" s="27">
        <f>COUNTIF($AD75:$AD423,"=-1")</f>
        <v>0</v>
      </c>
      <c r="H10" s="27">
        <f>COUNTIF($AD75:$AD423,"=-2")</f>
        <v>0</v>
      </c>
      <c r="I10" s="28">
        <f>COUNTIF($AC$75:$AC$423,"=-1")</f>
        <v>0</v>
      </c>
      <c r="J10" s="44">
        <f>COUNTIF(W75:W423,"=0")</f>
        <v>0</v>
      </c>
      <c r="K10" s="27">
        <f>COUNTIF(W75:W423,"=1")</f>
        <v>0</v>
      </c>
      <c r="L10" s="27">
        <f>COUNTIF(W75:W423,"=2")</f>
        <v>0</v>
      </c>
      <c r="M10" s="27">
        <f>COUNTIF(W75:W423,"=3")</f>
        <v>0</v>
      </c>
      <c r="N10" s="43">
        <f>COUNTIF(W75:W423,"=4")</f>
        <v>0</v>
      </c>
      <c r="O10" s="40">
        <f>COUNTIF(V75:V423,"=0")</f>
        <v>0</v>
      </c>
      <c r="P10" s="27">
        <f>COUNTIF(V75:V423,"=1")</f>
        <v>0</v>
      </c>
      <c r="Q10" s="27">
        <f>COUNTIF(V75:V423,"=2")</f>
        <v>0</v>
      </c>
      <c r="R10" s="27">
        <f>COUNTIF(V75:V423,"=3")</f>
        <v>0</v>
      </c>
      <c r="S10" s="41">
        <f>COUNTIF(V75:V423,"=4")</f>
        <v>0</v>
      </c>
      <c r="T10" s="45" t="s">
        <v>186</v>
      </c>
      <c r="U10" s="46" t="s">
        <v>186</v>
      </c>
      <c r="V10" s="46" t="s">
        <v>186</v>
      </c>
      <c r="W10" s="46" t="s">
        <v>186</v>
      </c>
      <c r="X10" s="47" t="s">
        <v>186</v>
      </c>
      <c r="Y10" s="44">
        <f>COUNTIF(V75:X423,"=0")</f>
        <v>0</v>
      </c>
      <c r="Z10" s="27">
        <f>COUNTIF(V75:X423,"=1")</f>
        <v>0</v>
      </c>
      <c r="AA10" s="27">
        <f>COUNTIF(V75:X423,"=2")</f>
        <v>0</v>
      </c>
      <c r="AB10" s="27">
        <f>COUNTIF(V75:X423,"=3")</f>
        <v>0</v>
      </c>
      <c r="AC10" s="43">
        <f>COUNTIF(V75:X423,"=4")</f>
        <v>0</v>
      </c>
      <c r="AD10" s="7"/>
      <c r="AE10" s="6"/>
      <c r="AF10" s="11"/>
    </row>
    <row r="11" spans="1:32" ht="27" customHeight="1" thickBot="1" x14ac:dyDescent="0.3">
      <c r="A11" s="97"/>
      <c r="B11" s="80" t="s">
        <v>311</v>
      </c>
      <c r="C11" s="81" t="s">
        <v>310</v>
      </c>
      <c r="D11" s="19">
        <f t="shared" si="0"/>
        <v>0</v>
      </c>
      <c r="E11" s="20">
        <f>COUNTIF(AB75:AB423,"=0")</f>
        <v>0</v>
      </c>
      <c r="F11" s="21">
        <f>COUNTIF(AB75:AB423,"=1")</f>
        <v>0</v>
      </c>
      <c r="G11" s="21">
        <f>COUNTIF(AB75:AB423,"=2")</f>
        <v>0</v>
      </c>
      <c r="H11" s="21">
        <f>COUNTIF(AB75:AB423,"=3")</f>
        <v>0</v>
      </c>
      <c r="I11" s="22">
        <f>COUNTIF(AB75:AB423,"=4")</f>
        <v>0</v>
      </c>
      <c r="J11" s="20">
        <f>COUNTIF(AA75:AA423,"=0")</f>
        <v>0</v>
      </c>
      <c r="K11" s="21">
        <f>COUNTIF(AA75:AA423,"=1")</f>
        <v>0</v>
      </c>
      <c r="L11" s="21">
        <f>COUNTIF(AA75:AA423,"=2")</f>
        <v>0</v>
      </c>
      <c r="M11" s="21">
        <f>COUNTIF(AA75:AA423,"=3")</f>
        <v>0</v>
      </c>
      <c r="N11" s="22">
        <f>COUNTIF(AA75:AA423,"=4")</f>
        <v>0</v>
      </c>
      <c r="O11" s="20">
        <f>COUNTIF(Z75:Z423,"=0")</f>
        <v>0</v>
      </c>
      <c r="P11" s="23">
        <f>COUNTIF(Z75:Z423,"=1")</f>
        <v>0</v>
      </c>
      <c r="Q11" s="23">
        <f>COUNTIF(Z75:Z423,"=2")</f>
        <v>0</v>
      </c>
      <c r="R11" s="23">
        <f>COUNTIF(Z75:Z423,"=3")</f>
        <v>0</v>
      </c>
      <c r="S11" s="22">
        <f>COUNTIF(Z75:Z423,"=4")</f>
        <v>0</v>
      </c>
      <c r="T11" s="24">
        <f>COUNTIF(Y75:Y423,"=0")</f>
        <v>0</v>
      </c>
      <c r="U11" s="21">
        <f>COUNTIF(Y75:Y423,"=1")</f>
        <v>0</v>
      </c>
      <c r="V11" s="21">
        <f>COUNTIF(Y75:Y423,"=2")</f>
        <v>0</v>
      </c>
      <c r="W11" s="21">
        <f>COUNTIF(Y75:Y423,"=3")</f>
        <v>0</v>
      </c>
      <c r="X11" s="22">
        <f>COUNTIF(Y75:Y423,"=4")</f>
        <v>0</v>
      </c>
      <c r="Y11" s="20">
        <f>COUNTIF(Y75:AB429,"=0")</f>
        <v>0</v>
      </c>
      <c r="Z11" s="21">
        <f>COUNTIF(Y75:AB429,"=1")</f>
        <v>0</v>
      </c>
      <c r="AA11" s="21">
        <f>COUNTIF(Y75:AB429,"=2")</f>
        <v>0</v>
      </c>
      <c r="AB11" s="21">
        <f>COUNTIF(Y75:AB429,"=3")</f>
        <v>0</v>
      </c>
      <c r="AC11" s="22">
        <f>COUNTIF(Y75:AB429,"=4")</f>
        <v>0</v>
      </c>
      <c r="AD11" s="5"/>
      <c r="AE11" s="3"/>
      <c r="AF11" s="12"/>
    </row>
    <row r="12" spans="1:32" ht="27" customHeight="1" thickBot="1" x14ac:dyDescent="0.3">
      <c r="A12" s="97"/>
      <c r="B12" s="80" t="s">
        <v>309</v>
      </c>
      <c r="C12" s="81" t="s">
        <v>308</v>
      </c>
      <c r="D12" s="25">
        <f t="shared" si="0"/>
        <v>0</v>
      </c>
      <c r="E12" s="38">
        <f>COUNTIF(AF75:AF423,"=0")</f>
        <v>0</v>
      </c>
      <c r="F12" s="27">
        <f>COUNTIF(AF75:AF423,"=1")</f>
        <v>0</v>
      </c>
      <c r="G12" s="27">
        <f>COUNTIF(AF75:AF423,"=2")</f>
        <v>0</v>
      </c>
      <c r="H12" s="27">
        <f>COUNTIF(AF75:AF423,"=3")</f>
        <v>0</v>
      </c>
      <c r="I12" s="39">
        <f>COUNTIF(AF75:AF423,"=4")</f>
        <v>0</v>
      </c>
      <c r="J12" s="38">
        <f>COUNTIF(AE75:AE423,"=0")</f>
        <v>0</v>
      </c>
      <c r="K12" s="27">
        <f>COUNTIF(AE75:AE423,"=1")</f>
        <v>0</v>
      </c>
      <c r="L12" s="27">
        <f>COUNTIF(AE75:AE423,"=2")</f>
        <v>0</v>
      </c>
      <c r="M12" s="27">
        <f>COUNTIF(AE75:AE423,"=3")</f>
        <v>0</v>
      </c>
      <c r="N12" s="39">
        <f>COUNTIF(AE75:AE423,"=4")</f>
        <v>0</v>
      </c>
      <c r="O12" s="40">
        <f>COUNTIF(AD75:AD423,"=0")</f>
        <v>0</v>
      </c>
      <c r="P12" s="27">
        <f>COUNTIF(AD75:AD423,"=1")</f>
        <v>0</v>
      </c>
      <c r="Q12" s="27">
        <f>COUNTIF(AD75:AD423,"=2")</f>
        <v>0</v>
      </c>
      <c r="R12" s="27">
        <f>COUNTIF(AD75:AD423,"=3")</f>
        <v>0</v>
      </c>
      <c r="S12" s="41">
        <f>COUNTIF(AD75:AD423,"=4")</f>
        <v>0</v>
      </c>
      <c r="T12" s="48">
        <f>COUNTIF(AC75:AC423,"=0")</f>
        <v>0</v>
      </c>
      <c r="U12" s="27">
        <f>COUNTIF(AC75:AC423,"=1")</f>
        <v>0</v>
      </c>
      <c r="V12" s="27">
        <f>COUNTIF(AC75:AC423,"=2")</f>
        <v>0</v>
      </c>
      <c r="W12" s="27">
        <f>COUNTIF(AC75:AC423,"=3")</f>
        <v>0</v>
      </c>
      <c r="X12" s="39">
        <f>COUNTIF(AC75:AC423,"=4")</f>
        <v>0</v>
      </c>
      <c r="Y12" s="44">
        <f>COUNTIF(AC75:AF429,"=0")</f>
        <v>0</v>
      </c>
      <c r="Z12" s="27">
        <f>COUNTIF(AC75:AF429,"=1")</f>
        <v>0</v>
      </c>
      <c r="AA12" s="27">
        <f>COUNTIF(AC75:AF429,"=2")</f>
        <v>0</v>
      </c>
      <c r="AB12" s="27">
        <f>COUNTIF(AC75:AF429,"=3")</f>
        <v>0</v>
      </c>
      <c r="AC12" s="43">
        <f>COUNTIF(AC75:AF429,"=4")</f>
        <v>0</v>
      </c>
      <c r="AD12" s="7"/>
      <c r="AE12" s="6"/>
      <c r="AF12" s="11"/>
    </row>
    <row r="13" spans="1:32" ht="27" customHeight="1" thickBot="1" x14ac:dyDescent="0.3">
      <c r="A13" s="97"/>
      <c r="B13" s="80" t="s">
        <v>307</v>
      </c>
      <c r="C13" s="81" t="s">
        <v>306</v>
      </c>
      <c r="D13" s="19">
        <f t="shared" si="0"/>
        <v>0</v>
      </c>
      <c r="E13" s="20" t="s">
        <v>186</v>
      </c>
      <c r="F13" s="21" t="s">
        <v>186</v>
      </c>
      <c r="G13" s="21" t="s">
        <v>186</v>
      </c>
      <c r="H13" s="21" t="s">
        <v>186</v>
      </c>
      <c r="I13" s="22" t="s">
        <v>186</v>
      </c>
      <c r="J13" s="20">
        <f>COUNTIF(AH75:AH423,"=0")</f>
        <v>0</v>
      </c>
      <c r="K13" s="21">
        <f>COUNTIF(AH75:AH423,"=1")</f>
        <v>0</v>
      </c>
      <c r="L13" s="21">
        <f>COUNTIF(AH75:AH423,"=2")</f>
        <v>0</v>
      </c>
      <c r="M13" s="21">
        <f>COUNTIF(AH75:AH423,"=3")</f>
        <v>0</v>
      </c>
      <c r="N13" s="22">
        <f>COUNTIF(AH75:AH423,"=4")</f>
        <v>0</v>
      </c>
      <c r="O13" s="20">
        <f>COUNTIF(AG75:AG423,"=0")</f>
        <v>0</v>
      </c>
      <c r="P13" s="23">
        <f>COUNTIF(AG75:AG423,"=1")</f>
        <v>0</v>
      </c>
      <c r="Q13" s="23">
        <f>COUNTIF(AG75:AG423,"=2")</f>
        <v>0</v>
      </c>
      <c r="R13" s="23">
        <f>COUNTIF(AG75:AG423,"=3")</f>
        <v>0</v>
      </c>
      <c r="S13" s="22">
        <f>COUNTIF(AG75:AG423,"=4")</f>
        <v>0</v>
      </c>
      <c r="T13" s="24" t="s">
        <v>186</v>
      </c>
      <c r="U13" s="21" t="s">
        <v>186</v>
      </c>
      <c r="V13" s="21" t="s">
        <v>186</v>
      </c>
      <c r="W13" s="21" t="s">
        <v>186</v>
      </c>
      <c r="X13" s="22" t="s">
        <v>186</v>
      </c>
      <c r="Y13" s="20">
        <f>COUNTIF(AG75:AH429,"=0")</f>
        <v>0</v>
      </c>
      <c r="Z13" s="21">
        <f>COUNTIF(AG75:AH429,"=1")</f>
        <v>0</v>
      </c>
      <c r="AA13" s="21">
        <f>COUNTIF(AG75:AH429,"=2")</f>
        <v>0</v>
      </c>
      <c r="AB13" s="21">
        <f>COUNTIF(AG75:AH429,"=3")</f>
        <v>0</v>
      </c>
      <c r="AC13" s="22">
        <f>COUNTIF(AG75:AH429,"=4")</f>
        <v>0</v>
      </c>
      <c r="AD13" s="5"/>
      <c r="AE13" s="4"/>
      <c r="AF13" s="75"/>
    </row>
    <row r="14" spans="1:32" ht="27" customHeight="1" thickBot="1" x14ac:dyDescent="0.3">
      <c r="A14" s="97"/>
      <c r="B14" s="80" t="s">
        <v>305</v>
      </c>
      <c r="C14" s="81" t="s">
        <v>304</v>
      </c>
      <c r="D14" s="25">
        <f t="shared" si="0"/>
        <v>0</v>
      </c>
      <c r="E14" s="38">
        <f>COUNTIF(AK75:AK423,"=0")</f>
        <v>0</v>
      </c>
      <c r="F14" s="27">
        <f>COUNTIF(AK75:AK423,"=1")</f>
        <v>0</v>
      </c>
      <c r="G14" s="27">
        <f>COUNTIF(AK75:AK423,"=2")</f>
        <v>0</v>
      </c>
      <c r="H14" s="27">
        <f>COUNTIF(AK75:AK423,"=3")</f>
        <v>0</v>
      </c>
      <c r="I14" s="39">
        <f>COUNTIF(AK75:AK423,"=4")</f>
        <v>0</v>
      </c>
      <c r="J14" s="38">
        <f>COUNTIF(AJ75:AJ423,"=0")</f>
        <v>0</v>
      </c>
      <c r="K14" s="27">
        <f>COUNTIF(AJ75:AJ423,"=1")</f>
        <v>0</v>
      </c>
      <c r="L14" s="27">
        <f>COUNTIF(AJ75:AJ423,"=2")</f>
        <v>0</v>
      </c>
      <c r="M14" s="27">
        <f>COUNTIF(AJ75:AJ423,"=3")</f>
        <v>0</v>
      </c>
      <c r="N14" s="39">
        <f>COUNTIF(AJ75:AJ423,"=4")</f>
        <v>0</v>
      </c>
      <c r="O14" s="44">
        <f>COUNTIF(AI74:AI422,"=0")</f>
        <v>0</v>
      </c>
      <c r="P14" s="49">
        <f>COUNTIF(AI74:AI422,"=1")</f>
        <v>0</v>
      </c>
      <c r="Q14" s="49">
        <f>COUNTIF(AI74:AI422,"=2")</f>
        <v>0</v>
      </c>
      <c r="R14" s="49">
        <f>COUNTIF(AI74:AI422,"=3")</f>
        <v>0</v>
      </c>
      <c r="S14" s="43">
        <f>COUNTIF(AI74:AI422,"=4")</f>
        <v>0</v>
      </c>
      <c r="T14" s="45" t="s">
        <v>186</v>
      </c>
      <c r="U14" s="46" t="s">
        <v>186</v>
      </c>
      <c r="V14" s="46" t="s">
        <v>186</v>
      </c>
      <c r="W14" s="46" t="s">
        <v>186</v>
      </c>
      <c r="X14" s="47" t="s">
        <v>186</v>
      </c>
      <c r="Y14" s="44">
        <f>COUNTIF(AI75:AK429,"=0")</f>
        <v>0</v>
      </c>
      <c r="Z14" s="27">
        <f>COUNTIF(AI75:AK429,"=1")</f>
        <v>0</v>
      </c>
      <c r="AA14" s="27">
        <f>COUNTIF(AI75:AK429,"=2")</f>
        <v>0</v>
      </c>
      <c r="AB14" s="27">
        <f>COUNTIF(AI75:AK429,"=3")</f>
        <v>0</v>
      </c>
      <c r="AC14" s="43">
        <f>COUNTIF(AI75:AK429,"=4")</f>
        <v>0</v>
      </c>
      <c r="AD14" s="7"/>
      <c r="AE14" s="6"/>
      <c r="AF14" s="11"/>
    </row>
    <row r="15" spans="1:32" ht="27" customHeight="1" thickBot="1" x14ac:dyDescent="0.3">
      <c r="A15" s="97"/>
      <c r="B15" s="80" t="s">
        <v>303</v>
      </c>
      <c r="C15" s="81" t="s">
        <v>302</v>
      </c>
      <c r="D15" s="19">
        <f t="shared" si="0"/>
        <v>0</v>
      </c>
      <c r="E15" s="20">
        <f>COUNTIF(AN75:AN423,"=0")</f>
        <v>0</v>
      </c>
      <c r="F15" s="21">
        <f>COUNTIF(AN75:AN423,"=1")</f>
        <v>0</v>
      </c>
      <c r="G15" s="21">
        <f>COUNTIF(AN75:AN423,"=2")</f>
        <v>0</v>
      </c>
      <c r="H15" s="21">
        <f>COUNTIF(AN75:AN423,"=3")</f>
        <v>0</v>
      </c>
      <c r="I15" s="22">
        <f>COUNTIF(AN75:AN423,"=4")</f>
        <v>0</v>
      </c>
      <c r="J15" s="20">
        <f>COUNTIF(AM75:AM423,"=0")</f>
        <v>0</v>
      </c>
      <c r="K15" s="21">
        <f>COUNTIF(AM75:AM423,"=1")</f>
        <v>0</v>
      </c>
      <c r="L15" s="21">
        <f>COUNTIF(AM75:AM423,"=2")</f>
        <v>0</v>
      </c>
      <c r="M15" s="21">
        <f>COUNTIF(AM75:AM423,"=3")</f>
        <v>0</v>
      </c>
      <c r="N15" s="22">
        <f>COUNTIF(AM75:AM423,"=4")</f>
        <v>0</v>
      </c>
      <c r="O15" s="20">
        <f>COUNTIF(AL75:AL423,"=0")</f>
        <v>0</v>
      </c>
      <c r="P15" s="23">
        <f>COUNTIF(AL75:AL423,"=1")</f>
        <v>0</v>
      </c>
      <c r="Q15" s="23">
        <f>COUNTIF(AL75:AL423,"=2")</f>
        <v>0</v>
      </c>
      <c r="R15" s="23">
        <f>COUNTIF(AL75:AL423,"=3")</f>
        <v>0</v>
      </c>
      <c r="S15" s="22">
        <f>COUNTIF(AL75:AL423,"=4")</f>
        <v>0</v>
      </c>
      <c r="T15" s="24" t="s">
        <v>186</v>
      </c>
      <c r="U15" s="21" t="s">
        <v>186</v>
      </c>
      <c r="V15" s="21" t="s">
        <v>186</v>
      </c>
      <c r="W15" s="21" t="s">
        <v>186</v>
      </c>
      <c r="X15" s="22" t="s">
        <v>186</v>
      </c>
      <c r="Y15" s="20">
        <f>COUNTIF(AL75:AN429,"=0")</f>
        <v>0</v>
      </c>
      <c r="Z15" s="21">
        <f>COUNTIF(AL75:AN429,"=1")</f>
        <v>0</v>
      </c>
      <c r="AA15" s="21">
        <f>COUNTIF(AL75:AN429,"=2")</f>
        <v>0</v>
      </c>
      <c r="AB15" s="21">
        <f>COUNTIF(AL75:AN429,"=3")</f>
        <v>0</v>
      </c>
      <c r="AC15" s="22">
        <f>COUNTIF(AL75:AN429,"=4")</f>
        <v>0</v>
      </c>
      <c r="AD15" s="5"/>
      <c r="AE15" s="3"/>
      <c r="AF15" s="12"/>
    </row>
    <row r="16" spans="1:32" ht="27" customHeight="1" thickBot="1" x14ac:dyDescent="0.3">
      <c r="A16" s="97"/>
      <c r="B16" s="80" t="s">
        <v>301</v>
      </c>
      <c r="C16" s="81" t="s">
        <v>300</v>
      </c>
      <c r="D16" s="25">
        <f t="shared" si="0"/>
        <v>0</v>
      </c>
      <c r="E16" s="44">
        <f>COUNTIF(AQ75:AQ423,"=0")</f>
        <v>0</v>
      </c>
      <c r="F16" s="27">
        <f>COUNTIF(AQ75:AQ423,"=1")</f>
        <v>0</v>
      </c>
      <c r="G16" s="27">
        <f>COUNTIF(AQ75:AQ423,"=2")</f>
        <v>0</v>
      </c>
      <c r="H16" s="27">
        <f>COUNTIF(AQ75:AQ423,"=3")</f>
        <v>0</v>
      </c>
      <c r="I16" s="43">
        <f>COUNTIF(AQ75:AQ423,"=4")</f>
        <v>0</v>
      </c>
      <c r="J16" s="38">
        <f>COUNTIF(AP75:AP423,"=0")</f>
        <v>0</v>
      </c>
      <c r="K16" s="27">
        <f>COUNTIF(AP75:AP423,"=1")</f>
        <v>0</v>
      </c>
      <c r="L16" s="27">
        <f>COUNTIF(AP75:AP423,"=2")</f>
        <v>0</v>
      </c>
      <c r="M16" s="27">
        <f>COUNTIF(AP75:AP423,"=3")</f>
        <v>0</v>
      </c>
      <c r="N16" s="39">
        <f>COUNTIF(AP75:AP423,"=4")</f>
        <v>0</v>
      </c>
      <c r="O16" s="40">
        <f>COUNTIF(AO75:AO423,"=0")</f>
        <v>0</v>
      </c>
      <c r="P16" s="27">
        <f>COUNTIF(AO75:AO423,"=1")</f>
        <v>0</v>
      </c>
      <c r="Q16" s="27">
        <f>COUNTIF(AO75:AO423,"=2")</f>
        <v>0</v>
      </c>
      <c r="R16" s="27">
        <f>COUNTIF(AO75:AO423,"=3")</f>
        <v>0</v>
      </c>
      <c r="S16" s="41">
        <f>COUNTIF(AO75:AO423,"=4")</f>
        <v>0</v>
      </c>
      <c r="T16" s="45" t="s">
        <v>186</v>
      </c>
      <c r="U16" s="46" t="s">
        <v>186</v>
      </c>
      <c r="V16" s="46" t="s">
        <v>186</v>
      </c>
      <c r="W16" s="46" t="s">
        <v>186</v>
      </c>
      <c r="X16" s="47" t="s">
        <v>186</v>
      </c>
      <c r="Y16" s="44">
        <f>COUNTIF(AD75:AQ429,"=0")</f>
        <v>0</v>
      </c>
      <c r="Z16" s="27">
        <f>COUNTIF(AD75:AQ429,"=1")</f>
        <v>0</v>
      </c>
      <c r="AA16" s="27">
        <f>COUNTIF(AD75:AQ429,"=2")</f>
        <v>0</v>
      </c>
      <c r="AB16" s="27">
        <f>COUNTIF(AD75:AQ429,"=3")</f>
        <v>0</v>
      </c>
      <c r="AC16" s="43">
        <f>COUNTIF(AD75:AQ429,"=4")</f>
        <v>0</v>
      </c>
      <c r="AD16" s="7"/>
      <c r="AE16" s="6"/>
      <c r="AF16" s="11"/>
    </row>
    <row r="17" spans="1:32" ht="27" customHeight="1" thickBot="1" x14ac:dyDescent="0.3">
      <c r="A17" s="97"/>
      <c r="B17" s="80" t="s">
        <v>299</v>
      </c>
      <c r="C17" s="81" t="s">
        <v>298</v>
      </c>
      <c r="D17" s="19">
        <f>SUM(E17:X17)</f>
        <v>0</v>
      </c>
      <c r="E17" s="20">
        <f>COUNTIF(AT75:AT423,"=0")</f>
        <v>0</v>
      </c>
      <c r="F17" s="21">
        <f>COUNTIF(AT75:AT423,"=1")</f>
        <v>0</v>
      </c>
      <c r="G17" s="21">
        <f>COUNTIF(AT75:AT423,"=2")</f>
        <v>0</v>
      </c>
      <c r="H17" s="21">
        <f>COUNTIF(AT75:AT423,"=3")</f>
        <v>0</v>
      </c>
      <c r="I17" s="22">
        <f>COUNTIF(AT75:AT423,"=4")</f>
        <v>0</v>
      </c>
      <c r="J17" s="20">
        <f>COUNTIF(AS75:AS423,"=0")</f>
        <v>0</v>
      </c>
      <c r="K17" s="21">
        <f>COUNTIF(AS75:AS423,"=1")</f>
        <v>0</v>
      </c>
      <c r="L17" s="21">
        <f>COUNTIF(AS75:AS423,"=2")</f>
        <v>0</v>
      </c>
      <c r="M17" s="21">
        <f>COUNTIF(AS75:AS423,"=3")</f>
        <v>0</v>
      </c>
      <c r="N17" s="22">
        <f>COUNTIF(AS75:AS423,"=4")</f>
        <v>0</v>
      </c>
      <c r="O17" s="20">
        <f>COUNTIF(AR75:AR423,"=0")</f>
        <v>0</v>
      </c>
      <c r="P17" s="23">
        <f>COUNTIF(AR75:AR423,"=1")</f>
        <v>0</v>
      </c>
      <c r="Q17" s="23">
        <f>COUNTIF(AR75:AR423,"=2")</f>
        <v>0</v>
      </c>
      <c r="R17" s="23">
        <f>COUNTIF(AR75:AR423,"=3")</f>
        <v>0</v>
      </c>
      <c r="S17" s="22">
        <f>COUNTIF(AR75:AR423,"=4")</f>
        <v>0</v>
      </c>
      <c r="T17" s="24" t="s">
        <v>186</v>
      </c>
      <c r="U17" s="21" t="s">
        <v>186</v>
      </c>
      <c r="V17" s="21" t="s">
        <v>186</v>
      </c>
      <c r="W17" s="21" t="s">
        <v>186</v>
      </c>
      <c r="X17" s="22" t="s">
        <v>186</v>
      </c>
      <c r="Y17" s="20">
        <f>COUNTIF(AR75:AT423,"=0")</f>
        <v>0</v>
      </c>
      <c r="Z17" s="21">
        <f>COUNTIF(AR75:AT423,"=1")</f>
        <v>0</v>
      </c>
      <c r="AA17" s="21">
        <f>COUNTIF(AR75:AT423,"=2")</f>
        <v>0</v>
      </c>
      <c r="AB17" s="21">
        <f>COUNTIF(AR75:AT423,"=3")</f>
        <v>0</v>
      </c>
      <c r="AC17" s="22">
        <f>COUNTIF(AR75:AT423,"=4")</f>
        <v>0</v>
      </c>
      <c r="AD17" s="5"/>
      <c r="AE17" s="4"/>
      <c r="AF17" s="75"/>
    </row>
    <row r="18" spans="1:32" ht="27" customHeight="1" thickBot="1" x14ac:dyDescent="0.3">
      <c r="A18" s="97"/>
      <c r="B18" s="80" t="s">
        <v>297</v>
      </c>
      <c r="C18" s="81" t="s">
        <v>296</v>
      </c>
      <c r="D18" s="25">
        <f>SUM(E18:X18)</f>
        <v>0</v>
      </c>
      <c r="E18" s="44">
        <f>COUNTIF(AW75:AW423,"=0")</f>
        <v>0</v>
      </c>
      <c r="F18" s="27">
        <f>COUNTIF(AW75:AW423,"=1")</f>
        <v>0</v>
      </c>
      <c r="G18" s="27">
        <f>COUNTIF(AW75:AW423,"=2")</f>
        <v>0</v>
      </c>
      <c r="H18" s="27">
        <f>COUNTIF(AW75:AW423,"=3")</f>
        <v>0</v>
      </c>
      <c r="I18" s="43">
        <f>COUNTIF(AW75:AW423,"=4")</f>
        <v>0</v>
      </c>
      <c r="J18" s="44">
        <f>COUNTIF(AV75:AV423,"=0")</f>
        <v>0</v>
      </c>
      <c r="K18" s="27">
        <f>COUNTIF(AV75:AV423,"=1")</f>
        <v>0</v>
      </c>
      <c r="L18" s="27">
        <f>COUNTIF(AV75:AV423,"=2")</f>
        <v>0</v>
      </c>
      <c r="M18" s="27">
        <f>COUNTIF(AV75:AV423,"=3")</f>
        <v>0</v>
      </c>
      <c r="N18" s="43">
        <f>COUNTIF(AV75:AV423,"=4")</f>
        <v>0</v>
      </c>
      <c r="O18" s="40">
        <f>COUNTIF(AU75:AU423,"=0")</f>
        <v>0</v>
      </c>
      <c r="P18" s="27">
        <f>COUNTIF(AU75:AU423,"=1")</f>
        <v>0</v>
      </c>
      <c r="Q18" s="27">
        <f>COUNTIF(AU75:AU423,"=2")</f>
        <v>0</v>
      </c>
      <c r="R18" s="27">
        <f>COUNTIF(AU75:AU423,"=3")</f>
        <v>0</v>
      </c>
      <c r="S18" s="41">
        <f>COUNTIF(AU75:AU423,"=4")</f>
        <v>0</v>
      </c>
      <c r="T18" s="45" t="s">
        <v>186</v>
      </c>
      <c r="U18" s="46" t="s">
        <v>186</v>
      </c>
      <c r="V18" s="46" t="s">
        <v>186</v>
      </c>
      <c r="W18" s="46" t="s">
        <v>186</v>
      </c>
      <c r="X18" s="47" t="s">
        <v>186</v>
      </c>
      <c r="Y18" s="44">
        <f>COUNTIF(AU75:AW423,"=0")</f>
        <v>0</v>
      </c>
      <c r="Z18" s="27">
        <f>COUNTIF(AU75:AW423,"=1")</f>
        <v>0</v>
      </c>
      <c r="AA18" s="27">
        <f>COUNTIF(AU75:AW423,"=2")</f>
        <v>0</v>
      </c>
      <c r="AB18" s="27">
        <f>COUNTIF(AU75:AW423,"=3")</f>
        <v>0</v>
      </c>
      <c r="AC18" s="43">
        <f>COUNTIF(AU75:AW423,"=4")</f>
        <v>0</v>
      </c>
      <c r="AD18" s="7"/>
      <c r="AE18" s="6"/>
      <c r="AF18" s="11"/>
    </row>
    <row r="19" spans="1:32" ht="39" thickBot="1" x14ac:dyDescent="0.3">
      <c r="A19" s="97"/>
      <c r="B19" s="80" t="s">
        <v>295</v>
      </c>
      <c r="C19" s="81" t="s">
        <v>294</v>
      </c>
      <c r="D19" s="19">
        <f t="shared" si="0"/>
        <v>0</v>
      </c>
      <c r="E19" s="20">
        <f>COUNTIF(AZ75:AZ423,"=0")</f>
        <v>0</v>
      </c>
      <c r="F19" s="21">
        <f>COUNTIF(AZ75:AZ423,"=1")</f>
        <v>0</v>
      </c>
      <c r="G19" s="21">
        <f>COUNTIF(AZ75:AZ423,"=2")</f>
        <v>0</v>
      </c>
      <c r="H19" s="21">
        <f>COUNTIF(AZ75:AZ423,"=3")</f>
        <v>0</v>
      </c>
      <c r="I19" s="22">
        <f>COUNTIF(AZ75:AZ423,"=4")</f>
        <v>0</v>
      </c>
      <c r="J19" s="20">
        <f>COUNTIF(AY75:AY423,"=0")</f>
        <v>0</v>
      </c>
      <c r="K19" s="21">
        <f>COUNTIF(AY75:AY423,"=1")</f>
        <v>0</v>
      </c>
      <c r="L19" s="21">
        <f>COUNTIF(AY75:AY423,"=2")</f>
        <v>0</v>
      </c>
      <c r="M19" s="21">
        <f>COUNTIF(AY75:AY423,"=3")</f>
        <v>0</v>
      </c>
      <c r="N19" s="22">
        <f>COUNTIF(AY75:AY423,"=4")</f>
        <v>0</v>
      </c>
      <c r="O19" s="20">
        <f>COUNTIF(AX75:AX423,"=0")</f>
        <v>0</v>
      </c>
      <c r="P19" s="23">
        <f>COUNTIF(AX75:AX423,"=1")</f>
        <v>0</v>
      </c>
      <c r="Q19" s="23">
        <f>COUNTIF(AX75:AX423,"=2")</f>
        <v>0</v>
      </c>
      <c r="R19" s="23">
        <f>COUNTIF(AX75:AX423,"=3")</f>
        <v>0</v>
      </c>
      <c r="S19" s="22">
        <f>COUNTIF(AX75:AX423,"=4")</f>
        <v>0</v>
      </c>
      <c r="T19" s="24" t="s">
        <v>186</v>
      </c>
      <c r="U19" s="21" t="s">
        <v>186</v>
      </c>
      <c r="V19" s="21" t="s">
        <v>186</v>
      </c>
      <c r="W19" s="21" t="s">
        <v>186</v>
      </c>
      <c r="X19" s="22" t="s">
        <v>186</v>
      </c>
      <c r="Y19" s="20">
        <f>COUNTIF(AX75:AZ423,"=0")</f>
        <v>0</v>
      </c>
      <c r="Z19" s="21">
        <f>COUNTIF(AX75:AZ423,"=1")</f>
        <v>0</v>
      </c>
      <c r="AA19" s="21">
        <f>COUNTIF(AX75:AZ423,"=2")</f>
        <v>0</v>
      </c>
      <c r="AB19" s="21">
        <f>COUNTIF(AX75:AZ423,"=3")</f>
        <v>0</v>
      </c>
      <c r="AC19" s="22">
        <f>COUNTIF(AX75:AZ423,"=4")</f>
        <v>0</v>
      </c>
      <c r="AD19" s="5"/>
      <c r="AE19" s="3"/>
      <c r="AF19" s="12"/>
    </row>
    <row r="20" spans="1:32" ht="27" customHeight="1" thickBot="1" x14ac:dyDescent="0.3">
      <c r="A20" s="97"/>
      <c r="B20" s="80" t="s">
        <v>293</v>
      </c>
      <c r="C20" s="81" t="s">
        <v>292</v>
      </c>
      <c r="D20" s="25">
        <f t="shared" si="0"/>
        <v>0</v>
      </c>
      <c r="E20" s="26">
        <f>COUNTIF($BF75:$BH423,"=0")</f>
        <v>0</v>
      </c>
      <c r="F20" s="27">
        <f>COUNTIF($BH75:$BH423,"=-1")</f>
        <v>0</v>
      </c>
      <c r="G20" s="27">
        <f>COUNTIF($BG75:$BG423,"=-1")</f>
        <v>0</v>
      </c>
      <c r="H20" s="27">
        <f>COUNTIF($BG75:$BG423,"=-2")</f>
        <v>0</v>
      </c>
      <c r="I20" s="28">
        <f>COUNTIF($BF$75:$BF$423,"=-1")</f>
        <v>0</v>
      </c>
      <c r="J20" s="44">
        <f>COUNTIF(BB75:BB423,"=0")</f>
        <v>0</v>
      </c>
      <c r="K20" s="27">
        <f>COUNTIF(BB75:BB423,"=1")</f>
        <v>0</v>
      </c>
      <c r="L20" s="27">
        <f>COUNTIF(BB75:BB423,"=2")</f>
        <v>0</v>
      </c>
      <c r="M20" s="27">
        <f>COUNTIF(BB75:BB423,"=3")</f>
        <v>0</v>
      </c>
      <c r="N20" s="43">
        <f>COUNTIF(BB75:BB423,"=4")</f>
        <v>0</v>
      </c>
      <c r="O20" s="44">
        <f>COUNTIF(BA75:BA423,"=0")</f>
        <v>0</v>
      </c>
      <c r="P20" s="49">
        <f>COUNTIF(BA75:BA423,"=1")</f>
        <v>0</v>
      </c>
      <c r="Q20" s="49">
        <f>COUNTIF(BA75:BA423,"=2")</f>
        <v>0</v>
      </c>
      <c r="R20" s="49">
        <f>COUNTIF(BA75:BA423,"=3")</f>
        <v>0</v>
      </c>
      <c r="S20" s="43">
        <f>COUNTIF(BA75:BA423,"=4")</f>
        <v>0</v>
      </c>
      <c r="T20" s="45" t="s">
        <v>186</v>
      </c>
      <c r="U20" s="46" t="s">
        <v>186</v>
      </c>
      <c r="V20" s="46" t="s">
        <v>186</v>
      </c>
      <c r="W20" s="46" t="s">
        <v>186</v>
      </c>
      <c r="X20" s="47" t="s">
        <v>186</v>
      </c>
      <c r="Y20" s="44">
        <f>COUNTIF(BA75:BC423,"=0")</f>
        <v>0</v>
      </c>
      <c r="Z20" s="27">
        <f>COUNTIF(BA75:BC423,"=1")</f>
        <v>0</v>
      </c>
      <c r="AA20" s="27">
        <f>COUNTIF(BA75:BC423,"=2")</f>
        <v>0</v>
      </c>
      <c r="AB20" s="27">
        <f>COUNTIF(BA75:BC423,"=3")</f>
        <v>0</v>
      </c>
      <c r="AC20" s="43">
        <f>COUNTIF(BA75:BC423,"=4")</f>
        <v>0</v>
      </c>
      <c r="AD20" s="7"/>
      <c r="AE20" s="6"/>
      <c r="AF20" s="11"/>
    </row>
    <row r="21" spans="1:32" ht="39" thickBot="1" x14ac:dyDescent="0.3">
      <c r="A21" s="97"/>
      <c r="B21" s="80" t="s">
        <v>291</v>
      </c>
      <c r="C21" s="81" t="s">
        <v>290</v>
      </c>
      <c r="D21" s="19">
        <f t="shared" si="0"/>
        <v>0</v>
      </c>
      <c r="E21" s="20">
        <f>COUNTIF(BE75:BE423,"=0")</f>
        <v>0</v>
      </c>
      <c r="F21" s="21">
        <f>COUNTIF(BE75:BE423,"=1")</f>
        <v>0</v>
      </c>
      <c r="G21" s="21">
        <f>COUNTIF(BE75:BE423,"=2")</f>
        <v>0</v>
      </c>
      <c r="H21" s="21">
        <f>COUNTIF(BE75:BE423,"=3")</f>
        <v>0</v>
      </c>
      <c r="I21" s="22">
        <f>COUNTIF(BE75:BE423,"=4")</f>
        <v>0</v>
      </c>
      <c r="J21" s="20">
        <f>COUNTIF(BE75:BE423,"=0")</f>
        <v>0</v>
      </c>
      <c r="K21" s="21">
        <f>COUNTIF(BE75:BE423,"=1")</f>
        <v>0</v>
      </c>
      <c r="L21" s="21">
        <f>COUNTIF(BE75:BE423,"=2")</f>
        <v>0</v>
      </c>
      <c r="M21" s="21">
        <f>COUNTIF(BE75:BE423,"=3")</f>
        <v>0</v>
      </c>
      <c r="N21" s="22">
        <f>COUNTIF(BE75:BE423,"=4")</f>
        <v>0</v>
      </c>
      <c r="O21" s="20">
        <f>COUNTIF(BD75:BD423,"=0")</f>
        <v>0</v>
      </c>
      <c r="P21" s="23">
        <f>COUNTIF(BD75:BD423,"=1")</f>
        <v>0</v>
      </c>
      <c r="Q21" s="23">
        <f>COUNTIF(BD75:BD423,"=2")</f>
        <v>0</v>
      </c>
      <c r="R21" s="23">
        <f>COUNTIF(BD75:BD423,"=3")</f>
        <v>0</v>
      </c>
      <c r="S21" s="22">
        <f>COUNTIF(BD75:BD423,"=4")</f>
        <v>0</v>
      </c>
      <c r="T21" s="24" t="s">
        <v>186</v>
      </c>
      <c r="U21" s="21" t="s">
        <v>186</v>
      </c>
      <c r="V21" s="21" t="s">
        <v>186</v>
      </c>
      <c r="W21" s="21" t="s">
        <v>186</v>
      </c>
      <c r="X21" s="22" t="s">
        <v>186</v>
      </c>
      <c r="Y21" s="20">
        <f>COUNTIF(BD75:BE423,"=0")</f>
        <v>0</v>
      </c>
      <c r="Z21" s="21">
        <f>COUNTIF(BD75:BE423,"=1")</f>
        <v>0</v>
      </c>
      <c r="AA21" s="21">
        <f>COUNTIF(BD75:BE423,"=2")</f>
        <v>0</v>
      </c>
      <c r="AB21" s="21">
        <f>COUNTIF(BD75:BE423,"=3")</f>
        <v>0</v>
      </c>
      <c r="AC21" s="22">
        <f>COUNTIF(BD75:BE423,"=4")</f>
        <v>0</v>
      </c>
      <c r="AD21" s="5"/>
      <c r="AE21" s="4"/>
      <c r="AF21" s="75"/>
    </row>
    <row r="22" spans="1:32" ht="27" customHeight="1" thickBot="1" x14ac:dyDescent="0.3">
      <c r="A22" s="97"/>
      <c r="B22" s="80" t="s">
        <v>289</v>
      </c>
      <c r="C22" s="81" t="s">
        <v>288</v>
      </c>
      <c r="D22" s="25">
        <f t="shared" si="0"/>
        <v>0</v>
      </c>
      <c r="E22" s="44">
        <f>COUNTIF(BH75:BH423,"=0")</f>
        <v>0</v>
      </c>
      <c r="F22" s="27">
        <f>COUNTIF(BH75:BH423,"=1")</f>
        <v>0</v>
      </c>
      <c r="G22" s="27">
        <f>COUNTIF(BH75:BH423,"=2")</f>
        <v>0</v>
      </c>
      <c r="H22" s="27">
        <f>COUNTIF(BH75:BH423,"=3")</f>
        <v>0</v>
      </c>
      <c r="I22" s="43">
        <f>COUNTIF(BH75:BH423,"=4")</f>
        <v>0</v>
      </c>
      <c r="J22" s="44">
        <f>COUNTIF(BG75:BG423,"=0")</f>
        <v>0</v>
      </c>
      <c r="K22" s="27">
        <f>COUNTIF(BG75:BG423,"=1")</f>
        <v>0</v>
      </c>
      <c r="L22" s="27">
        <f>COUNTIF(BG75:BG423,"=2")</f>
        <v>0</v>
      </c>
      <c r="M22" s="27">
        <f>COUNTIF(BG75:BG423,"=3")</f>
        <v>0</v>
      </c>
      <c r="N22" s="43">
        <f>COUNTIF(BG75:BG423,"=4")</f>
        <v>0</v>
      </c>
      <c r="O22" s="44">
        <f>COUNTIF(BF75:BF423,"=0")</f>
        <v>0</v>
      </c>
      <c r="P22" s="49">
        <f>COUNTIF(BF75:BF423,"=1")</f>
        <v>0</v>
      </c>
      <c r="Q22" s="49">
        <f>COUNTIF(BF75:BF423,"=2")</f>
        <v>0</v>
      </c>
      <c r="R22" s="49">
        <f>COUNTIF(BF75:BF423,"=3")</f>
        <v>0</v>
      </c>
      <c r="S22" s="43">
        <f>COUNTIF(BF75:BF423,"=4")</f>
        <v>0</v>
      </c>
      <c r="T22" s="45" t="s">
        <v>186</v>
      </c>
      <c r="U22" s="46" t="s">
        <v>186</v>
      </c>
      <c r="V22" s="46" t="s">
        <v>186</v>
      </c>
      <c r="W22" s="46" t="s">
        <v>186</v>
      </c>
      <c r="X22" s="47" t="s">
        <v>186</v>
      </c>
      <c r="Y22" s="44">
        <f>COUNTIF(BF75:BH423,"=0")</f>
        <v>0</v>
      </c>
      <c r="Z22" s="27">
        <f>COUNTIF(BF75:BH423,"=1")</f>
        <v>0</v>
      </c>
      <c r="AA22" s="27">
        <f>COUNTIF(BF75:BH423,"=2")</f>
        <v>0</v>
      </c>
      <c r="AB22" s="27">
        <f>COUNTIF(BF75:BH423,"=3")</f>
        <v>0</v>
      </c>
      <c r="AC22" s="43">
        <f>COUNTIF(BF75:BH423,"=4")</f>
        <v>0</v>
      </c>
      <c r="AD22" s="7"/>
      <c r="AE22" s="6"/>
      <c r="AF22" s="11"/>
    </row>
    <row r="23" spans="1:32" ht="27" customHeight="1" thickBot="1" x14ac:dyDescent="0.3">
      <c r="A23" s="97"/>
      <c r="B23" s="80" t="s">
        <v>287</v>
      </c>
      <c r="C23" s="81" t="s">
        <v>286</v>
      </c>
      <c r="D23" s="19">
        <f t="shared" si="0"/>
        <v>0</v>
      </c>
      <c r="E23" s="20">
        <f>COUNTIF(BK75:BK423,"=0")</f>
        <v>0</v>
      </c>
      <c r="F23" s="21">
        <f>COUNTIF(BK75:BK423,"=1")</f>
        <v>0</v>
      </c>
      <c r="G23" s="21">
        <f>COUNTIF(BK75:BK423,"=2")</f>
        <v>0</v>
      </c>
      <c r="H23" s="21">
        <f>COUNTIF(BK75:BK423,"=3")</f>
        <v>0</v>
      </c>
      <c r="I23" s="22">
        <f>COUNTIF(BK75:BK423,"=4")</f>
        <v>0</v>
      </c>
      <c r="J23" s="20">
        <f>COUNTIF(BJ75:BJ423,"=0")</f>
        <v>0</v>
      </c>
      <c r="K23" s="21">
        <f>COUNTIF(BJ75:BJ423,"=1")</f>
        <v>0</v>
      </c>
      <c r="L23" s="21">
        <f>COUNTIF(BJ75:BJ423,"=2")</f>
        <v>0</v>
      </c>
      <c r="M23" s="21">
        <f>COUNTIF(BJ75:BJ423,"=3")</f>
        <v>0</v>
      </c>
      <c r="N23" s="22">
        <f>COUNTIF(BJ75:BJ423,"=4")</f>
        <v>0</v>
      </c>
      <c r="O23" s="20">
        <f>COUNTIF(BI75:BI423,"=0")</f>
        <v>0</v>
      </c>
      <c r="P23" s="23">
        <f>COUNTIF(BI75:BI423,"=1")</f>
        <v>0</v>
      </c>
      <c r="Q23" s="23">
        <f>COUNTIF(BI75:BI423,"=2")</f>
        <v>0</v>
      </c>
      <c r="R23" s="23">
        <f>COUNTIF(BI75:BI423,"=3")</f>
        <v>0</v>
      </c>
      <c r="S23" s="22">
        <f>COUNTIF(BI75:BI423,"=4")</f>
        <v>0</v>
      </c>
      <c r="T23" s="24" t="s">
        <v>186</v>
      </c>
      <c r="U23" s="21" t="s">
        <v>186</v>
      </c>
      <c r="V23" s="21" t="s">
        <v>186</v>
      </c>
      <c r="W23" s="21" t="s">
        <v>186</v>
      </c>
      <c r="X23" s="22" t="s">
        <v>186</v>
      </c>
      <c r="Y23" s="20">
        <f>COUNTIF(BI75:BK429,"=0")</f>
        <v>0</v>
      </c>
      <c r="Z23" s="21">
        <f>COUNTIF(BI75:BK429,"=1")</f>
        <v>0</v>
      </c>
      <c r="AA23" s="21">
        <f>COUNTIF(BI75:BK429,"=2")</f>
        <v>0</v>
      </c>
      <c r="AB23" s="21">
        <f>COUNTIF(BI75:BK429,"=3")</f>
        <v>0</v>
      </c>
      <c r="AC23" s="22">
        <f>COUNTIF(BI75:BK429,"=4")</f>
        <v>0</v>
      </c>
      <c r="AD23" s="5"/>
      <c r="AE23" s="3"/>
      <c r="AF23" s="12"/>
    </row>
    <row r="24" spans="1:32" ht="27" customHeight="1" thickBot="1" x14ac:dyDescent="0.3">
      <c r="A24" s="97"/>
      <c r="B24" s="80" t="s">
        <v>285</v>
      </c>
      <c r="C24" s="81" t="s">
        <v>284</v>
      </c>
      <c r="D24" s="25">
        <f t="shared" si="0"/>
        <v>0</v>
      </c>
      <c r="E24" s="26" t="s">
        <v>186</v>
      </c>
      <c r="F24" s="27" t="s">
        <v>186</v>
      </c>
      <c r="G24" s="27" t="s">
        <v>186</v>
      </c>
      <c r="H24" s="27" t="s">
        <v>186</v>
      </c>
      <c r="I24" s="28" t="s">
        <v>186</v>
      </c>
      <c r="J24" s="38">
        <f>COUNTIF(BM75:BM423,"=0")</f>
        <v>0</v>
      </c>
      <c r="K24" s="27">
        <f>COUNTIF(BM75:BM423,"=1")</f>
        <v>0</v>
      </c>
      <c r="L24" s="27">
        <f>COUNTIF(BM75:BM423,"=2")</f>
        <v>0</v>
      </c>
      <c r="M24" s="27">
        <f>COUNTIF(BM75:BM423,"=3")</f>
        <v>0</v>
      </c>
      <c r="N24" s="39">
        <f>COUNTIF(BM75:BM423,"=4")</f>
        <v>0</v>
      </c>
      <c r="O24" s="40">
        <f>COUNTIF(BL75:BL423,"=0")</f>
        <v>0</v>
      </c>
      <c r="P24" s="27">
        <f>COUNTIF(BL75:BL423,"=1")</f>
        <v>0</v>
      </c>
      <c r="Q24" s="27">
        <f>COUNTIF(BL75:BL423,"=2")</f>
        <v>0</v>
      </c>
      <c r="R24" s="27">
        <f>COUNTIF(BL75:BL423,"=3")</f>
        <v>0</v>
      </c>
      <c r="S24" s="41">
        <f>COUNTIF(BL75:BL423,"=4")</f>
        <v>0</v>
      </c>
      <c r="T24" s="45" t="s">
        <v>186</v>
      </c>
      <c r="U24" s="46" t="s">
        <v>186</v>
      </c>
      <c r="V24" s="46" t="s">
        <v>186</v>
      </c>
      <c r="W24" s="46" t="s">
        <v>186</v>
      </c>
      <c r="X24" s="47" t="s">
        <v>186</v>
      </c>
      <c r="Y24" s="44">
        <f>COUNTIF(BL75:BM429,"=0")</f>
        <v>0</v>
      </c>
      <c r="Z24" s="27">
        <f>COUNTIF(BL75:BM429,"=1")</f>
        <v>0</v>
      </c>
      <c r="AA24" s="27">
        <f>COUNTIF(BL75:BM429,"=2")</f>
        <v>0</v>
      </c>
      <c r="AB24" s="27">
        <f>COUNTIF(BL75:BM429,"=3")</f>
        <v>0</v>
      </c>
      <c r="AC24" s="43">
        <f>COUNTIF(BL75:BM429,"=4")</f>
        <v>0</v>
      </c>
      <c r="AD24" s="7"/>
      <c r="AE24" s="6"/>
      <c r="AF24" s="11"/>
    </row>
    <row r="25" spans="1:32" ht="27" customHeight="1" thickBot="1" x14ac:dyDescent="0.3">
      <c r="A25" s="97"/>
      <c r="B25" s="80" t="s">
        <v>283</v>
      </c>
      <c r="C25" s="81" t="s">
        <v>282</v>
      </c>
      <c r="D25" s="19">
        <f t="shared" si="0"/>
        <v>0</v>
      </c>
      <c r="E25" s="20" t="s">
        <v>186</v>
      </c>
      <c r="F25" s="21" t="s">
        <v>186</v>
      </c>
      <c r="G25" s="21" t="s">
        <v>186</v>
      </c>
      <c r="H25" s="21" t="s">
        <v>186</v>
      </c>
      <c r="I25" s="22" t="s">
        <v>186</v>
      </c>
      <c r="J25" s="20">
        <f>COUNTIF(BO75:BO423,"=0")</f>
        <v>0</v>
      </c>
      <c r="K25" s="21">
        <f>COUNTIF(BO75:BO423,"=1")</f>
        <v>0</v>
      </c>
      <c r="L25" s="21">
        <f>COUNTIF(BO75:BO423,"=2")</f>
        <v>0</v>
      </c>
      <c r="M25" s="21">
        <f>COUNTIF(BO75:BO423,"=3")</f>
        <v>0</v>
      </c>
      <c r="N25" s="22">
        <f>COUNTIF(BO75:BO423,"=4")</f>
        <v>0</v>
      </c>
      <c r="O25" s="20">
        <f>COUNTIF(BN74:BN422,"=0")</f>
        <v>0</v>
      </c>
      <c r="P25" s="23">
        <f>COUNTIF(BN74:BN422,"=1")</f>
        <v>0</v>
      </c>
      <c r="Q25" s="23">
        <f>COUNTIF(BN74:BN422,"=2")</f>
        <v>0</v>
      </c>
      <c r="R25" s="23">
        <f>COUNTIF(BN74:BN422,"=3")</f>
        <v>0</v>
      </c>
      <c r="S25" s="22">
        <f>COUNTIF(BN74:BN422,"=4")</f>
        <v>0</v>
      </c>
      <c r="T25" s="24" t="s">
        <v>186</v>
      </c>
      <c r="U25" s="21" t="s">
        <v>186</v>
      </c>
      <c r="V25" s="21" t="s">
        <v>186</v>
      </c>
      <c r="W25" s="21" t="s">
        <v>186</v>
      </c>
      <c r="X25" s="22" t="s">
        <v>186</v>
      </c>
      <c r="Y25" s="20">
        <f>COUNTIF(BN75:BO429,"=0")</f>
        <v>0</v>
      </c>
      <c r="Z25" s="21">
        <f>COUNTIF(BN75:BO429,"=1")</f>
        <v>0</v>
      </c>
      <c r="AA25" s="21">
        <f>COUNTIF(BN75:BO429,"=2")</f>
        <v>0</v>
      </c>
      <c r="AB25" s="21">
        <f>COUNTIF(BN75:BO429,"=3")</f>
        <v>0</v>
      </c>
      <c r="AC25" s="22">
        <f>COUNTIF(BN75:BO429,"=4")</f>
        <v>0</v>
      </c>
      <c r="AD25" s="5"/>
      <c r="AE25" s="4"/>
      <c r="AF25" s="75"/>
    </row>
    <row r="26" spans="1:32" ht="27" customHeight="1" thickBot="1" x14ac:dyDescent="0.3">
      <c r="A26" s="97"/>
      <c r="B26" s="80" t="s">
        <v>281</v>
      </c>
      <c r="C26" s="81" t="s">
        <v>280</v>
      </c>
      <c r="D26" s="25">
        <f>SUM(E26:X26)</f>
        <v>0</v>
      </c>
      <c r="E26" s="44">
        <f>COUNTIF(BP74:BP422,"=0")</f>
        <v>0</v>
      </c>
      <c r="F26" s="27">
        <f>COUNTIF(BP74:BP422,"=1")</f>
        <v>0</v>
      </c>
      <c r="G26" s="27">
        <f>COUNTIF(BP74:BP422,"=2")</f>
        <v>0</v>
      </c>
      <c r="H26" s="27">
        <f>COUNTIF(BP74:BP422,"=3")</f>
        <v>0</v>
      </c>
      <c r="I26" s="43">
        <f>COUNTIF(BP74:BP422,"=4")</f>
        <v>0</v>
      </c>
      <c r="J26" s="50" t="s">
        <v>186</v>
      </c>
      <c r="K26" s="46" t="s">
        <v>186</v>
      </c>
      <c r="L26" s="46" t="s">
        <v>186</v>
      </c>
      <c r="M26" s="46" t="s">
        <v>186</v>
      </c>
      <c r="N26" s="47" t="s">
        <v>186</v>
      </c>
      <c r="O26" s="44">
        <f>COUNTIF(BP75:BP423,"=0")</f>
        <v>0</v>
      </c>
      <c r="P26" s="49">
        <f>COUNTIF(BP75:BP423,"=1")</f>
        <v>0</v>
      </c>
      <c r="Q26" s="49">
        <f>COUNTIF(BP75:BP423,"=2")</f>
        <v>0</v>
      </c>
      <c r="R26" s="49">
        <f>COUNTIF(BP75:BP423,"=3")</f>
        <v>0</v>
      </c>
      <c r="S26" s="43">
        <f>COUNTIF(BP75:BP423,"=4")</f>
        <v>0</v>
      </c>
      <c r="T26" s="45" t="s">
        <v>186</v>
      </c>
      <c r="U26" s="46" t="s">
        <v>186</v>
      </c>
      <c r="V26" s="46" t="s">
        <v>186</v>
      </c>
      <c r="W26" s="46" t="s">
        <v>186</v>
      </c>
      <c r="X26" s="47" t="s">
        <v>186</v>
      </c>
      <c r="Y26" s="44">
        <f>COUNTIF(BP75:BQ421,"=0")</f>
        <v>0</v>
      </c>
      <c r="Z26" s="27">
        <f>COUNTIF(BP75:BQ421,"=1")</f>
        <v>0</v>
      </c>
      <c r="AA26" s="27">
        <f>COUNTIF(BP75:BQ421,"=2")</f>
        <v>0</v>
      </c>
      <c r="AB26" s="27">
        <f>COUNTIF(BP75:BQ421,"=3")</f>
        <v>0</v>
      </c>
      <c r="AC26" s="43">
        <f>COUNTIF(BP75:BQ421,"=4")</f>
        <v>0</v>
      </c>
      <c r="AD26" s="7"/>
      <c r="AE26" s="6"/>
      <c r="AF26" s="11"/>
    </row>
    <row r="27" spans="1:32" ht="27" customHeight="1" thickBot="1" x14ac:dyDescent="0.3">
      <c r="A27" s="97"/>
      <c r="B27" s="80" t="s">
        <v>279</v>
      </c>
      <c r="C27" s="81" t="s">
        <v>278</v>
      </c>
      <c r="D27" s="19">
        <f t="shared" si="0"/>
        <v>0</v>
      </c>
      <c r="E27" s="20">
        <f>COUNTIF(BT75:BT423,"=0")</f>
        <v>0</v>
      </c>
      <c r="F27" s="21">
        <f>COUNTIF(BT75:BT423,"=1")</f>
        <v>0</v>
      </c>
      <c r="G27" s="21">
        <f>COUNTIF(BT75:BT423,"=2")</f>
        <v>0</v>
      </c>
      <c r="H27" s="21">
        <f>COUNTIF(BT75:BT423,"=3")</f>
        <v>0</v>
      </c>
      <c r="I27" s="22">
        <f>COUNTIF(BT75:BT423,"=4")</f>
        <v>0</v>
      </c>
      <c r="J27" s="20">
        <f>COUNTIF(BS75:BS423,"=0")</f>
        <v>0</v>
      </c>
      <c r="K27" s="21">
        <f>COUNTIF(BS75:BS423,"=1")</f>
        <v>0</v>
      </c>
      <c r="L27" s="21">
        <f>COUNTIF(BS75:BS423,"=2")</f>
        <v>0</v>
      </c>
      <c r="M27" s="21">
        <f>COUNTIF(BS75:BS423,"=3")</f>
        <v>0</v>
      </c>
      <c r="N27" s="22">
        <f>COUNTIF(BS75:BS423,"=4")</f>
        <v>0</v>
      </c>
      <c r="O27" s="20">
        <f>COUNTIF(BR75:BR423,"=0")</f>
        <v>0</v>
      </c>
      <c r="P27" s="23">
        <f>COUNTIF(BR75:BR423,"=1")</f>
        <v>0</v>
      </c>
      <c r="Q27" s="23">
        <f>COUNTIF(BR75:BR423,"=2")</f>
        <v>0</v>
      </c>
      <c r="R27" s="23">
        <f>COUNTIF(BR75:BR423,"=3")</f>
        <v>0</v>
      </c>
      <c r="S27" s="22">
        <f>COUNTIF(BR75:BR423,"=4")</f>
        <v>0</v>
      </c>
      <c r="T27" s="24" t="s">
        <v>186</v>
      </c>
      <c r="U27" s="21" t="s">
        <v>186</v>
      </c>
      <c r="V27" s="21" t="s">
        <v>186</v>
      </c>
      <c r="W27" s="21" t="s">
        <v>186</v>
      </c>
      <c r="X27" s="22" t="s">
        <v>186</v>
      </c>
      <c r="Y27" s="20">
        <f>COUNTIF(BR75:BT441,"=0")</f>
        <v>0</v>
      </c>
      <c r="Z27" s="21">
        <f>COUNTIF(BR75:BT441,"=1")</f>
        <v>0</v>
      </c>
      <c r="AA27" s="21">
        <f>COUNTIF(BR75:BT441,"=2")</f>
        <v>0</v>
      </c>
      <c r="AB27" s="21">
        <f>COUNTIF(BR75:BT441,"=3")</f>
        <v>0</v>
      </c>
      <c r="AC27" s="22">
        <f>COUNTIF(BR75:BT441,"=4")</f>
        <v>0</v>
      </c>
      <c r="AD27" s="5"/>
      <c r="AE27" s="3"/>
      <c r="AF27" s="12"/>
    </row>
    <row r="28" spans="1:32" ht="27" customHeight="1" thickBot="1" x14ac:dyDescent="0.3">
      <c r="A28" s="97"/>
      <c r="B28" s="80" t="s">
        <v>277</v>
      </c>
      <c r="C28" s="81" t="s">
        <v>276</v>
      </c>
      <c r="D28" s="25">
        <f t="shared" si="0"/>
        <v>0</v>
      </c>
      <c r="E28" s="44">
        <f>COUNTIF(BW75:BW423,"=0")</f>
        <v>0</v>
      </c>
      <c r="F28" s="27">
        <f>COUNTIF(BW75:BW423,"=1")</f>
        <v>0</v>
      </c>
      <c r="G28" s="27">
        <f>COUNTIF(BW75:BW423,"=2")</f>
        <v>0</v>
      </c>
      <c r="H28" s="27">
        <f>COUNTIF(BW75:BW423,"=3")</f>
        <v>0</v>
      </c>
      <c r="I28" s="43">
        <f>COUNTIF(BW75:BW423,"=4")</f>
        <v>0</v>
      </c>
      <c r="J28" s="44">
        <f>COUNTIF(BV75:BV423,"=0")</f>
        <v>0</v>
      </c>
      <c r="K28" s="27">
        <f>COUNTIF(BV75:BV423,"=1")</f>
        <v>0</v>
      </c>
      <c r="L28" s="27">
        <f>COUNTIF(BV75:BV423,"=2")</f>
        <v>0</v>
      </c>
      <c r="M28" s="27">
        <f>COUNTIF(BV75:BV423,"=3")</f>
        <v>0</v>
      </c>
      <c r="N28" s="43">
        <f>COUNTIF(BV75:BV423,"=4")</f>
        <v>0</v>
      </c>
      <c r="O28" s="44">
        <f>COUNTIF(BU75:BU423,"=0")</f>
        <v>0</v>
      </c>
      <c r="P28" s="49">
        <f>COUNTIF(BU75:BU423,"=1")</f>
        <v>0</v>
      </c>
      <c r="Q28" s="49">
        <f>COUNTIF(BU75:BU423,"=2")</f>
        <v>0</v>
      </c>
      <c r="R28" s="49">
        <f>COUNTIF(BU75:BU423,"=3")</f>
        <v>0</v>
      </c>
      <c r="S28" s="43">
        <f>COUNTIF(BU75:BU423,"=4")</f>
        <v>0</v>
      </c>
      <c r="T28" s="45" t="s">
        <v>186</v>
      </c>
      <c r="U28" s="46" t="s">
        <v>186</v>
      </c>
      <c r="V28" s="46" t="s">
        <v>186</v>
      </c>
      <c r="W28" s="46" t="s">
        <v>186</v>
      </c>
      <c r="X28" s="47" t="s">
        <v>186</v>
      </c>
      <c r="Y28" s="44">
        <f>COUNTIF(BU75:BW441,"=0")</f>
        <v>0</v>
      </c>
      <c r="Z28" s="27">
        <f>COUNTIF(BU75:BW441,"=1")</f>
        <v>0</v>
      </c>
      <c r="AA28" s="27">
        <f>COUNTIF(BU75:BW441,"=2")</f>
        <v>0</v>
      </c>
      <c r="AB28" s="27">
        <f>COUNTIF(BU75:BW441,"=3")</f>
        <v>0</v>
      </c>
      <c r="AC28" s="43">
        <f>COUNTIF(BU75:BW441,"=4")</f>
        <v>0</v>
      </c>
      <c r="AD28" s="7"/>
      <c r="AE28" s="6"/>
      <c r="AF28" s="11"/>
    </row>
    <row r="29" spans="1:32" ht="27" customHeight="1" thickBot="1" x14ac:dyDescent="0.3">
      <c r="A29" s="97"/>
      <c r="B29" s="80" t="s">
        <v>275</v>
      </c>
      <c r="C29" s="81" t="s">
        <v>274</v>
      </c>
      <c r="D29" s="19">
        <f t="shared" si="0"/>
        <v>0</v>
      </c>
      <c r="E29" s="20">
        <f>COUNTIF(BZ75:BZ423,"=0")</f>
        <v>0</v>
      </c>
      <c r="F29" s="21">
        <f>COUNTIF(BZ75:BZ423,"=1")</f>
        <v>0</v>
      </c>
      <c r="G29" s="21">
        <f>COUNTIF(BZ75:BZ423,"=2")</f>
        <v>0</v>
      </c>
      <c r="H29" s="21">
        <f>COUNTIF(BZ75:BZ423,"=3")</f>
        <v>0</v>
      </c>
      <c r="I29" s="22">
        <f>COUNTIF(BZ75:BZ423,"=4")</f>
        <v>0</v>
      </c>
      <c r="J29" s="20">
        <f>COUNTIF(BY75:BY423,"=0")</f>
        <v>0</v>
      </c>
      <c r="K29" s="21">
        <f>COUNTIF(BY75:BY423,"=1")</f>
        <v>0</v>
      </c>
      <c r="L29" s="21">
        <f>COUNTIF(BY75:BY423,"=2")</f>
        <v>0</v>
      </c>
      <c r="M29" s="21">
        <f>COUNTIF(BY75:BY423,"=3")</f>
        <v>0</v>
      </c>
      <c r="N29" s="22">
        <f>COUNTIF(BY75:BY423,"=4")</f>
        <v>0</v>
      </c>
      <c r="O29" s="20">
        <f>COUNTIF(BX75:BX423,"=0")</f>
        <v>0</v>
      </c>
      <c r="P29" s="23">
        <f>COUNTIF(BX75:BX423,"=1")</f>
        <v>0</v>
      </c>
      <c r="Q29" s="23">
        <f>COUNTIF(BX75:BX423,"=2")</f>
        <v>0</v>
      </c>
      <c r="R29" s="23">
        <f>COUNTIF(BX75:BX423,"=3")</f>
        <v>0</v>
      </c>
      <c r="S29" s="22">
        <f>COUNTIF(BX75:BX423,"=4")</f>
        <v>0</v>
      </c>
      <c r="T29" s="24" t="s">
        <v>186</v>
      </c>
      <c r="U29" s="21" t="s">
        <v>186</v>
      </c>
      <c r="V29" s="21" t="s">
        <v>186</v>
      </c>
      <c r="W29" s="21" t="s">
        <v>186</v>
      </c>
      <c r="X29" s="22" t="s">
        <v>186</v>
      </c>
      <c r="Y29" s="20">
        <f>COUNTIF(BX75:BZ447,"=0")</f>
        <v>0</v>
      </c>
      <c r="Z29" s="21">
        <f>COUNTIF(BX75:BZ447,"=1")</f>
        <v>0</v>
      </c>
      <c r="AA29" s="21">
        <f>COUNTIF(BX75:BZ447,"=2")</f>
        <v>0</v>
      </c>
      <c r="AB29" s="21">
        <f>COUNTIF(BX75:BZ447,"=3")</f>
        <v>0</v>
      </c>
      <c r="AC29" s="22">
        <f>COUNTIF(BX75:BZ447,"=4")</f>
        <v>0</v>
      </c>
      <c r="AD29" s="5"/>
      <c r="AE29" s="4"/>
      <c r="AF29" s="75"/>
    </row>
    <row r="30" spans="1:32" ht="27" customHeight="1" thickBot="1" x14ac:dyDescent="0.3">
      <c r="A30" s="97"/>
      <c r="B30" s="80" t="s">
        <v>273</v>
      </c>
      <c r="C30" s="81" t="s">
        <v>272</v>
      </c>
      <c r="D30" s="25">
        <f>SUM(E30:X30)</f>
        <v>0</v>
      </c>
      <c r="E30" s="38">
        <f>COUNTIF(CC75:CC423,"=0")</f>
        <v>0</v>
      </c>
      <c r="F30" s="27">
        <f>COUNTIF(CC75:CC423,"=1")</f>
        <v>0</v>
      </c>
      <c r="G30" s="27">
        <f>COUNTIF(CC75:CC423,"=2")</f>
        <v>0</v>
      </c>
      <c r="H30" s="27">
        <f>COUNTIF(CC75:CC423,"=3")</f>
        <v>0</v>
      </c>
      <c r="I30" s="39">
        <f>COUNTIF(CC75:CC423,"=4")</f>
        <v>0</v>
      </c>
      <c r="J30" s="38">
        <f>COUNTIF(CB75:CB423,"=0")</f>
        <v>0</v>
      </c>
      <c r="K30" s="27">
        <f>COUNTIF(CB75:CB423,"=1")</f>
        <v>0</v>
      </c>
      <c r="L30" s="27">
        <f>COUNTIF(CB75:CB423,"=2")</f>
        <v>0</v>
      </c>
      <c r="M30" s="27">
        <f>COUNTIF(CB75:CB423,"=3")</f>
        <v>0</v>
      </c>
      <c r="N30" s="39">
        <f>COUNTIF(CB75:CB423,"=4")</f>
        <v>0</v>
      </c>
      <c r="O30" s="40">
        <f>COUNTIF(CA75:CA423,"=0")</f>
        <v>0</v>
      </c>
      <c r="P30" s="27">
        <f>COUNTIF(CA75:CA423,"=1")</f>
        <v>0</v>
      </c>
      <c r="Q30" s="27">
        <f>COUNTIF(CA75:CA423,"=2")</f>
        <v>0</v>
      </c>
      <c r="R30" s="27">
        <f>COUNTIF(CA75:CA423,"=3")</f>
        <v>0</v>
      </c>
      <c r="S30" s="41">
        <f>COUNTIF(CA75:CA423,"=4")</f>
        <v>0</v>
      </c>
      <c r="T30" s="45" t="s">
        <v>186</v>
      </c>
      <c r="U30" s="46" t="s">
        <v>186</v>
      </c>
      <c r="V30" s="46" t="s">
        <v>186</v>
      </c>
      <c r="W30" s="46" t="s">
        <v>186</v>
      </c>
      <c r="X30" s="47" t="s">
        <v>186</v>
      </c>
      <c r="Y30" s="44">
        <f>COUNTIF(CA75:CC421,"=0")</f>
        <v>0</v>
      </c>
      <c r="Z30" s="27">
        <f>COUNTIF(CA75:CC421,"=1")</f>
        <v>0</v>
      </c>
      <c r="AA30" s="27">
        <f>COUNTIF(CA75:CC421,"=2")</f>
        <v>0</v>
      </c>
      <c r="AB30" s="27">
        <f>COUNTIF(CA75:CC421,"=3")</f>
        <v>0</v>
      </c>
      <c r="AC30" s="43">
        <f>COUNTIF(CA75:CC421,"=4")</f>
        <v>0</v>
      </c>
      <c r="AD30" s="7"/>
      <c r="AE30" s="6"/>
      <c r="AF30" s="11"/>
    </row>
    <row r="31" spans="1:32" ht="27" customHeight="1" thickBot="1" x14ac:dyDescent="0.3">
      <c r="A31" s="97"/>
      <c r="B31" s="80" t="s">
        <v>271</v>
      </c>
      <c r="C31" s="81" t="s">
        <v>270</v>
      </c>
      <c r="D31" s="19">
        <f t="shared" si="0"/>
        <v>0</v>
      </c>
      <c r="E31" s="20" t="s">
        <v>186</v>
      </c>
      <c r="F31" s="21" t="s">
        <v>186</v>
      </c>
      <c r="G31" s="21" t="s">
        <v>186</v>
      </c>
      <c r="H31" s="21" t="s">
        <v>186</v>
      </c>
      <c r="I31" s="22" t="s">
        <v>186</v>
      </c>
      <c r="J31" s="20">
        <f>COUNTIF(CE75:CE423,"=0")</f>
        <v>0</v>
      </c>
      <c r="K31" s="21">
        <f>COUNTIF(CE75:CE423,"=1")</f>
        <v>0</v>
      </c>
      <c r="L31" s="21">
        <f>COUNTIF(CE75:CE423,"=2")</f>
        <v>0</v>
      </c>
      <c r="M31" s="21">
        <f>COUNTIF(CE75:CE423,"=3")</f>
        <v>0</v>
      </c>
      <c r="N31" s="22">
        <f>COUNTIF(CE75:CE423,"=4")</f>
        <v>0</v>
      </c>
      <c r="O31" s="20">
        <f>COUNTIF(CD75:CD423,"=0")</f>
        <v>0</v>
      </c>
      <c r="P31" s="23">
        <f>COUNTIF(CD75:CD423,"=1")</f>
        <v>0</v>
      </c>
      <c r="Q31" s="23">
        <f>COUNTIF(CD75:CD423,"=2")</f>
        <v>0</v>
      </c>
      <c r="R31" s="23">
        <f>COUNTIF(CD75:CD423,"=3")</f>
        <v>0</v>
      </c>
      <c r="S31" s="22">
        <f>COUNTIF(CD75:CD423,"=4")</f>
        <v>0</v>
      </c>
      <c r="T31" s="24" t="s">
        <v>186</v>
      </c>
      <c r="U31" s="21" t="s">
        <v>186</v>
      </c>
      <c r="V31" s="21" t="s">
        <v>186</v>
      </c>
      <c r="W31" s="21" t="s">
        <v>186</v>
      </c>
      <c r="X31" s="22" t="s">
        <v>186</v>
      </c>
      <c r="Y31" s="20">
        <f>COUNTIF(CD75:CE441,"=0")</f>
        <v>0</v>
      </c>
      <c r="Z31" s="21">
        <f>COUNTIF(CD75:CE441,"=1")</f>
        <v>0</v>
      </c>
      <c r="AA31" s="21">
        <f>COUNTIF(CD75:CE441,"=2")</f>
        <v>0</v>
      </c>
      <c r="AB31" s="21">
        <f>COUNTIF(CD75:CE441,"=3")</f>
        <v>0</v>
      </c>
      <c r="AC31" s="22">
        <f>COUNTIF(CD75:CE441,"=4")</f>
        <v>0</v>
      </c>
      <c r="AD31" s="5"/>
      <c r="AE31" s="3"/>
      <c r="AF31" s="12"/>
    </row>
    <row r="32" spans="1:32" ht="27" customHeight="1" thickBot="1" x14ac:dyDescent="0.3">
      <c r="A32" s="97"/>
      <c r="B32" s="80" t="s">
        <v>269</v>
      </c>
      <c r="C32" s="81" t="s">
        <v>268</v>
      </c>
      <c r="D32" s="25">
        <f t="shared" si="0"/>
        <v>0</v>
      </c>
      <c r="E32" s="50" t="s">
        <v>186</v>
      </c>
      <c r="F32" s="46" t="s">
        <v>186</v>
      </c>
      <c r="G32" s="46" t="s">
        <v>186</v>
      </c>
      <c r="H32" s="46" t="s">
        <v>186</v>
      </c>
      <c r="I32" s="47" t="s">
        <v>186</v>
      </c>
      <c r="J32" s="38">
        <f>COUNTIF(CG75:CG423,"=0")</f>
        <v>0</v>
      </c>
      <c r="K32" s="27">
        <f>COUNTIF(CG75:CG423,"=1")</f>
        <v>0</v>
      </c>
      <c r="L32" s="27">
        <f>COUNTIF(CG75:CG423,"=2")</f>
        <v>0</v>
      </c>
      <c r="M32" s="27">
        <f>COUNTIF(CG75:CG423,"=3")</f>
        <v>0</v>
      </c>
      <c r="N32" s="39">
        <f>COUNTIF(CG75:CG423,"=4")</f>
        <v>0</v>
      </c>
      <c r="O32" s="40">
        <f>COUNTIF(CF75:CF423,"=0")</f>
        <v>0</v>
      </c>
      <c r="P32" s="27">
        <f>COUNTIF(CF75:CF423,"=1")</f>
        <v>0</v>
      </c>
      <c r="Q32" s="27">
        <f>COUNTIF(CF75:CF423,"=2")</f>
        <v>0</v>
      </c>
      <c r="R32" s="27">
        <f>COUNTIF(CF75:CF423,"=3")</f>
        <v>0</v>
      </c>
      <c r="S32" s="41">
        <f>COUNTIF(CF75:CF423,"=4")</f>
        <v>0</v>
      </c>
      <c r="T32" s="45" t="s">
        <v>186</v>
      </c>
      <c r="U32" s="46" t="s">
        <v>186</v>
      </c>
      <c r="V32" s="46" t="s">
        <v>186</v>
      </c>
      <c r="W32" s="46" t="s">
        <v>186</v>
      </c>
      <c r="X32" s="47" t="s">
        <v>186</v>
      </c>
      <c r="Y32" s="44">
        <f>COUNTIF(CF75:CG421,"=0")</f>
        <v>0</v>
      </c>
      <c r="Z32" s="27">
        <f>COUNTIF(CF75:CG421,"=1")</f>
        <v>0</v>
      </c>
      <c r="AA32" s="27">
        <f>COUNTIF(CF75:CG421,"=2")</f>
        <v>0</v>
      </c>
      <c r="AB32" s="27">
        <f>COUNTIF(CF75:CG421,"=3")</f>
        <v>0</v>
      </c>
      <c r="AC32" s="43">
        <f>COUNTIF(CF75:CG421,"=4")</f>
        <v>0</v>
      </c>
      <c r="AD32" s="7"/>
      <c r="AE32" s="6"/>
      <c r="AF32" s="11"/>
    </row>
    <row r="33" spans="1:32" ht="27" customHeight="1" thickBot="1" x14ac:dyDescent="0.3">
      <c r="A33" s="97"/>
      <c r="B33" s="80" t="s">
        <v>267</v>
      </c>
      <c r="C33" s="81" t="s">
        <v>266</v>
      </c>
      <c r="D33" s="19">
        <f t="shared" si="0"/>
        <v>0</v>
      </c>
      <c r="E33" s="20">
        <f>COUNTIF(CJ75:CJ423,"=0")</f>
        <v>0</v>
      </c>
      <c r="F33" s="21">
        <f>COUNTIF(CJ75:CJ423,"=1")</f>
        <v>0</v>
      </c>
      <c r="G33" s="21">
        <f>COUNTIF(CJ75:CJ423,"=2")</f>
        <v>0</v>
      </c>
      <c r="H33" s="21">
        <f>COUNTIF(CJ75:CJ423,"=3")</f>
        <v>0</v>
      </c>
      <c r="I33" s="22">
        <f>COUNTIF(CJ75:CJ423,"=4")</f>
        <v>0</v>
      </c>
      <c r="J33" s="20">
        <f>COUNTIF(CF74:CF422,"=0")</f>
        <v>0</v>
      </c>
      <c r="K33" s="21">
        <f>COUNTIF(CF74:CF422,"=1")</f>
        <v>0</v>
      </c>
      <c r="L33" s="21">
        <f>COUNTIF(CF74:CF422,"=2")</f>
        <v>0</v>
      </c>
      <c r="M33" s="21">
        <f>COUNTIF(CF74:CF422,"=3")</f>
        <v>0</v>
      </c>
      <c r="N33" s="22">
        <f>COUNTIF(CF74:CF422,"=4")</f>
        <v>0</v>
      </c>
      <c r="O33" s="20">
        <f>COUNTIF(CH75:CH423,"=0")</f>
        <v>0</v>
      </c>
      <c r="P33" s="23">
        <f>COUNTIF(CH75:CH423,"=1")</f>
        <v>0</v>
      </c>
      <c r="Q33" s="23">
        <f>COUNTIF(CH75:CH423,"=2")</f>
        <v>0</v>
      </c>
      <c r="R33" s="23">
        <f>COUNTIF(CH75:CH423,"=3")</f>
        <v>0</v>
      </c>
      <c r="S33" s="22">
        <f>COUNTIF(CH75:CH423,"=4")</f>
        <v>0</v>
      </c>
      <c r="T33" s="24" t="s">
        <v>186</v>
      </c>
      <c r="U33" s="21" t="s">
        <v>186</v>
      </c>
      <c r="V33" s="21" t="s">
        <v>186</v>
      </c>
      <c r="W33" s="21" t="s">
        <v>186</v>
      </c>
      <c r="X33" s="22" t="s">
        <v>186</v>
      </c>
      <c r="Y33" s="20">
        <f>COUNTIF(CH75:CJ421,"=0")</f>
        <v>0</v>
      </c>
      <c r="Z33" s="21">
        <f>COUNTIF(CH75:CJ421,"=1")</f>
        <v>0</v>
      </c>
      <c r="AA33" s="21">
        <f>COUNTIF(CH75:CJ421,"=2")</f>
        <v>0</v>
      </c>
      <c r="AB33" s="21">
        <f>COUNTIF(CH75:CJ421,"=3")</f>
        <v>0</v>
      </c>
      <c r="AC33" s="22">
        <f>COUNTIF(CH75:CJ421,"=4")</f>
        <v>0</v>
      </c>
      <c r="AD33" s="5"/>
      <c r="AE33" s="4"/>
      <c r="AF33" s="75"/>
    </row>
    <row r="34" spans="1:32" ht="27" customHeight="1" thickBot="1" x14ac:dyDescent="0.3">
      <c r="A34" s="97"/>
      <c r="B34" s="80" t="s">
        <v>265</v>
      </c>
      <c r="C34" s="81" t="s">
        <v>264</v>
      </c>
      <c r="D34" s="25">
        <f t="shared" si="0"/>
        <v>0</v>
      </c>
      <c r="E34" s="38">
        <f>COUNTIF(CM75:CM423,"=0")</f>
        <v>0</v>
      </c>
      <c r="F34" s="27">
        <f>COUNTIF(CM75:CM423,"=1")</f>
        <v>0</v>
      </c>
      <c r="G34" s="27">
        <f>COUNTIF(CM75:CM423,"=2")</f>
        <v>0</v>
      </c>
      <c r="H34" s="27">
        <f>COUNTIF(CM75:CM423,"=3")</f>
        <v>0</v>
      </c>
      <c r="I34" s="39">
        <f>COUNTIF(CM75:CM423,"=4")</f>
        <v>0</v>
      </c>
      <c r="J34" s="38">
        <f>COUNTIF(CI75:CI423,"=0")</f>
        <v>0</v>
      </c>
      <c r="K34" s="27">
        <f>COUNTIF(CI75:CI423,"=1")</f>
        <v>0</v>
      </c>
      <c r="L34" s="27">
        <f>COUNTIF(CI75:CI423,"=2")</f>
        <v>0</v>
      </c>
      <c r="M34" s="27">
        <f>COUNTIF(CI75:CI423,"=3")</f>
        <v>0</v>
      </c>
      <c r="N34" s="39">
        <f>COUNTIF(CI75:CI423,"=4")</f>
        <v>0</v>
      </c>
      <c r="O34" s="40">
        <f>COUNTIF(CK75:CK423,"=0")</f>
        <v>0</v>
      </c>
      <c r="P34" s="27">
        <f>COUNTIF(CK75:CK423,"=1")</f>
        <v>0</v>
      </c>
      <c r="Q34" s="27">
        <f>COUNTIF(CK75:CK423,"=2")</f>
        <v>0</v>
      </c>
      <c r="R34" s="27">
        <f>COUNTIF(CK75:CK423,"=3")</f>
        <v>0</v>
      </c>
      <c r="S34" s="41">
        <f>COUNTIF(CK75:CK423,"=4")</f>
        <v>0</v>
      </c>
      <c r="T34" s="45" t="s">
        <v>186</v>
      </c>
      <c r="U34" s="46" t="s">
        <v>186</v>
      </c>
      <c r="V34" s="46" t="s">
        <v>186</v>
      </c>
      <c r="W34" s="46" t="s">
        <v>186</v>
      </c>
      <c r="X34" s="47" t="s">
        <v>186</v>
      </c>
      <c r="Y34" s="44">
        <f>COUNTIF(CK75:CM421,"=0")</f>
        <v>0</v>
      </c>
      <c r="Z34" s="27">
        <f>COUNTIF(CK75:CM421,"=1")</f>
        <v>0</v>
      </c>
      <c r="AA34" s="27">
        <f>COUNTIF(CK75:CM421,"=2")</f>
        <v>0</v>
      </c>
      <c r="AB34" s="27">
        <f>COUNTIF(CK75:CM421,"=3")</f>
        <v>0</v>
      </c>
      <c r="AC34" s="43">
        <f>COUNTIF(CK75:CM421,"=4")</f>
        <v>0</v>
      </c>
      <c r="AD34" s="7"/>
      <c r="AE34" s="6"/>
      <c r="AF34" s="11"/>
    </row>
    <row r="35" spans="1:32" ht="27" customHeight="1" thickBot="1" x14ac:dyDescent="0.3">
      <c r="A35" s="97"/>
      <c r="B35" s="80" t="s">
        <v>263</v>
      </c>
      <c r="C35" s="81" t="s">
        <v>262</v>
      </c>
      <c r="D35" s="19">
        <f t="shared" si="0"/>
        <v>0</v>
      </c>
      <c r="E35" s="20" t="s">
        <v>186</v>
      </c>
      <c r="F35" s="21" t="s">
        <v>186</v>
      </c>
      <c r="G35" s="21" t="s">
        <v>186</v>
      </c>
      <c r="H35" s="21" t="s">
        <v>186</v>
      </c>
      <c r="I35" s="22" t="s">
        <v>186</v>
      </c>
      <c r="J35" s="20">
        <f>COUNTIF(CO75:CO423,"=0")</f>
        <v>0</v>
      </c>
      <c r="K35" s="21">
        <f>COUNTIF(CO75:CO423,"=1")</f>
        <v>0</v>
      </c>
      <c r="L35" s="21">
        <f>COUNTIF(CO75:CO423,"=2")</f>
        <v>0</v>
      </c>
      <c r="M35" s="21">
        <f>COUNTIF(CO75:CO423,"=3")</f>
        <v>0</v>
      </c>
      <c r="N35" s="22">
        <f>COUNTIF(CO75:CO423,"=4")</f>
        <v>0</v>
      </c>
      <c r="O35" s="20">
        <f>COUNTIF(CN75:CN423,"=0")</f>
        <v>0</v>
      </c>
      <c r="P35" s="23">
        <f>COUNTIF(CN75:CN423,"=1")</f>
        <v>0</v>
      </c>
      <c r="Q35" s="23">
        <f>COUNTIF(CN75:CN423,"=2")</f>
        <v>0</v>
      </c>
      <c r="R35" s="23">
        <f>COUNTIF(CN75:CN423,"=3")</f>
        <v>0</v>
      </c>
      <c r="S35" s="22">
        <f>COUNTIF(CN75:CN423,"=4")</f>
        <v>0</v>
      </c>
      <c r="T35" s="24" t="s">
        <v>186</v>
      </c>
      <c r="U35" s="21" t="s">
        <v>186</v>
      </c>
      <c r="V35" s="21" t="s">
        <v>186</v>
      </c>
      <c r="W35" s="21" t="s">
        <v>186</v>
      </c>
      <c r="X35" s="22" t="s">
        <v>186</v>
      </c>
      <c r="Y35" s="20">
        <f>COUNTIF(CN75:CO421,"=0")</f>
        <v>0</v>
      </c>
      <c r="Z35" s="21">
        <f>COUNTIF(CN75:CO421,"=1")</f>
        <v>0</v>
      </c>
      <c r="AA35" s="21">
        <f>COUNTIF(CN75:CO421,"=2")</f>
        <v>0</v>
      </c>
      <c r="AB35" s="21">
        <f>COUNTIF(CN75:CO421,"=3")</f>
        <v>0</v>
      </c>
      <c r="AC35" s="22">
        <f>COUNTIF(CN75:CO421,"=4")</f>
        <v>0</v>
      </c>
      <c r="AD35" s="5"/>
      <c r="AE35" s="3"/>
      <c r="AF35" s="12"/>
    </row>
    <row r="36" spans="1:32" ht="27" customHeight="1" thickBot="1" x14ac:dyDescent="0.3">
      <c r="A36" s="97"/>
      <c r="B36" s="80" t="s">
        <v>261</v>
      </c>
      <c r="C36" s="81" t="s">
        <v>260</v>
      </c>
      <c r="D36" s="25">
        <f t="shared" si="0"/>
        <v>0</v>
      </c>
      <c r="E36" s="50" t="s">
        <v>186</v>
      </c>
      <c r="F36" s="46" t="s">
        <v>186</v>
      </c>
      <c r="G36" s="46" t="s">
        <v>186</v>
      </c>
      <c r="H36" s="46" t="s">
        <v>186</v>
      </c>
      <c r="I36" s="47" t="s">
        <v>186</v>
      </c>
      <c r="J36" s="38">
        <f>COUNTIF(CS75:CS423,"=0")</f>
        <v>0</v>
      </c>
      <c r="K36" s="27">
        <f>COUNTIF(CS75:CS423,"=1")</f>
        <v>0</v>
      </c>
      <c r="L36" s="27">
        <f>COUNTIF(CS75:CS423,"=2")</f>
        <v>0</v>
      </c>
      <c r="M36" s="27">
        <f>COUNTIF(CS75:CS423,"=3")</f>
        <v>0</v>
      </c>
      <c r="N36" s="39">
        <f>COUNTIF(CS75:CS423,"=4")</f>
        <v>0</v>
      </c>
      <c r="O36" s="44">
        <f>COUNTIF(CP75:CP423,"=0")</f>
        <v>0</v>
      </c>
      <c r="P36" s="49">
        <f>COUNTIF(CP75:CP423,"=1")</f>
        <v>0</v>
      </c>
      <c r="Q36" s="49">
        <f>COUNTIF(CP75:CP423,"=2")</f>
        <v>0</v>
      </c>
      <c r="R36" s="49">
        <f>COUNTIF(CP75:CP423,"=3")</f>
        <v>0</v>
      </c>
      <c r="S36" s="43">
        <f>COUNTIF(CP75:CP423,"=4")</f>
        <v>0</v>
      </c>
      <c r="T36" s="45" t="s">
        <v>186</v>
      </c>
      <c r="U36" s="46" t="s">
        <v>186</v>
      </c>
      <c r="V36" s="46" t="s">
        <v>186</v>
      </c>
      <c r="W36" s="46" t="s">
        <v>186</v>
      </c>
      <c r="X36" s="47" t="s">
        <v>186</v>
      </c>
      <c r="Y36" s="44">
        <f>COUNTIF(CP75:CQ421,"=0")</f>
        <v>0</v>
      </c>
      <c r="Z36" s="27">
        <f>COUNTIF(CP75:CQ421,"=1")</f>
        <v>0</v>
      </c>
      <c r="AA36" s="27">
        <f>COUNTIF(CP75:CQ421,"=2")</f>
        <v>0</v>
      </c>
      <c r="AB36" s="27">
        <f>COUNTIF(CP75:CQ421,"=3")</f>
        <v>0</v>
      </c>
      <c r="AC36" s="43">
        <f>COUNTIF(CP75:CQ421,"=4")</f>
        <v>0</v>
      </c>
      <c r="AD36" s="7"/>
      <c r="AE36" s="6"/>
      <c r="AF36" s="11"/>
    </row>
    <row r="37" spans="1:32" ht="27" customHeight="1" thickBot="1" x14ac:dyDescent="0.3">
      <c r="A37" s="97"/>
      <c r="B37" s="80" t="s">
        <v>259</v>
      </c>
      <c r="C37" s="81" t="s">
        <v>258</v>
      </c>
      <c r="D37" s="19">
        <f t="shared" si="0"/>
        <v>0</v>
      </c>
      <c r="E37" s="20" t="s">
        <v>186</v>
      </c>
      <c r="F37" s="21" t="s">
        <v>186</v>
      </c>
      <c r="G37" s="21" t="s">
        <v>186</v>
      </c>
      <c r="H37" s="21" t="s">
        <v>186</v>
      </c>
      <c r="I37" s="22" t="s">
        <v>186</v>
      </c>
      <c r="J37" s="20">
        <f>COUNTIF(CS74:CS422,"=0")</f>
        <v>0</v>
      </c>
      <c r="K37" s="21">
        <f>COUNTIF(CS74:CS422,"=1")</f>
        <v>0</v>
      </c>
      <c r="L37" s="21">
        <f>COUNTIF(CS74:CS422,"=2")</f>
        <v>0</v>
      </c>
      <c r="M37" s="21">
        <f>COUNTIF(CS74:CS422,"=3")</f>
        <v>0</v>
      </c>
      <c r="N37" s="22">
        <f>COUNTIF(CS74:CS422,"=4")</f>
        <v>0</v>
      </c>
      <c r="O37" s="20">
        <f>COUNTIF(CR74:CR422,"=0")</f>
        <v>0</v>
      </c>
      <c r="P37" s="23">
        <f>COUNTIF(CR74:CR422,"=1")</f>
        <v>0</v>
      </c>
      <c r="Q37" s="23">
        <f>COUNTIF(CR74:CR422,"=2")</f>
        <v>0</v>
      </c>
      <c r="R37" s="23">
        <f>COUNTIF(CR74:CR422,"=3")</f>
        <v>0</v>
      </c>
      <c r="S37" s="22">
        <f>COUNTIF(CR74:CR422,"=4")</f>
        <v>0</v>
      </c>
      <c r="T37" s="24" t="s">
        <v>186</v>
      </c>
      <c r="U37" s="21" t="s">
        <v>186</v>
      </c>
      <c r="V37" s="21" t="s">
        <v>186</v>
      </c>
      <c r="W37" s="21" t="s">
        <v>186</v>
      </c>
      <c r="X37" s="22" t="s">
        <v>186</v>
      </c>
      <c r="Y37" s="20">
        <f>COUNTIF(CR75:CS421,"=0")</f>
        <v>0</v>
      </c>
      <c r="Z37" s="21">
        <f>COUNTIF(CR75:CS421,"=1")</f>
        <v>0</v>
      </c>
      <c r="AA37" s="21">
        <f>COUNTIF(CR75:CS421,"=2")</f>
        <v>0</v>
      </c>
      <c r="AB37" s="21">
        <f>COUNTIF(CR75:CS421,"=3")</f>
        <v>0</v>
      </c>
      <c r="AC37" s="22">
        <f>COUNTIF(CR75:CS421,"=4")</f>
        <v>0</v>
      </c>
      <c r="AD37" s="5"/>
      <c r="AE37" s="4"/>
      <c r="AF37" s="75"/>
    </row>
    <row r="38" spans="1:32" ht="27" customHeight="1" thickBot="1" x14ac:dyDescent="0.3">
      <c r="A38" s="97"/>
      <c r="B38" s="80" t="s">
        <v>257</v>
      </c>
      <c r="C38" s="81" t="s">
        <v>256</v>
      </c>
      <c r="D38" s="25">
        <f t="shared" si="0"/>
        <v>0</v>
      </c>
      <c r="E38" s="50" t="s">
        <v>186</v>
      </c>
      <c r="F38" s="46" t="s">
        <v>186</v>
      </c>
      <c r="G38" s="46" t="s">
        <v>186</v>
      </c>
      <c r="H38" s="46" t="s">
        <v>186</v>
      </c>
      <c r="I38" s="47" t="s">
        <v>186</v>
      </c>
      <c r="J38" s="44">
        <f>COUNTIF(CO75:CO423,"=0")</f>
        <v>0</v>
      </c>
      <c r="K38" s="27">
        <f>COUNTIF(CO75:CO423,"=1")</f>
        <v>0</v>
      </c>
      <c r="L38" s="27">
        <f>COUNTIF(CO75:CO423,"=2")</f>
        <v>0</v>
      </c>
      <c r="M38" s="27">
        <f>COUNTIF(CO75:CO423,"=3")</f>
        <v>0</v>
      </c>
      <c r="N38" s="43">
        <f>COUNTIF(CO75:CO423,"=4")</f>
        <v>0</v>
      </c>
      <c r="O38" s="44">
        <f>COUNTIF(CT75:CT423,"=0")</f>
        <v>0</v>
      </c>
      <c r="P38" s="49">
        <f>COUNTIF(CT75:CT423,"=1")</f>
        <v>0</v>
      </c>
      <c r="Q38" s="49">
        <f>COUNTIF(CT75:CT423,"=2")</f>
        <v>0</v>
      </c>
      <c r="R38" s="49">
        <f>COUNTIF(CT75:CT423,"=3")</f>
        <v>0</v>
      </c>
      <c r="S38" s="43">
        <f>COUNTIF(CT75:CT423,"=4")</f>
        <v>0</v>
      </c>
      <c r="T38" s="45" t="s">
        <v>186</v>
      </c>
      <c r="U38" s="46" t="s">
        <v>186</v>
      </c>
      <c r="V38" s="46" t="s">
        <v>186</v>
      </c>
      <c r="W38" s="46" t="s">
        <v>186</v>
      </c>
      <c r="X38" s="47" t="s">
        <v>186</v>
      </c>
      <c r="Y38" s="44">
        <f>COUNTIF(CT75:CU421,"=0")</f>
        <v>0</v>
      </c>
      <c r="Z38" s="27">
        <f>COUNTIF(CT75:CU421,"=1")</f>
        <v>0</v>
      </c>
      <c r="AA38" s="27">
        <f>COUNTIF(CT75:CU421,"=2")</f>
        <v>0</v>
      </c>
      <c r="AB38" s="27">
        <f>COUNTIF(CT75:CU421,"=3")</f>
        <v>0</v>
      </c>
      <c r="AC38" s="43">
        <f>COUNTIF(CT75:CU421,"=4")</f>
        <v>0</v>
      </c>
      <c r="AD38" s="7"/>
      <c r="AE38" s="6"/>
      <c r="AF38" s="11"/>
    </row>
    <row r="39" spans="1:32" ht="27" customHeight="1" thickBot="1" x14ac:dyDescent="0.3">
      <c r="A39" s="97"/>
      <c r="B39" s="80" t="s">
        <v>255</v>
      </c>
      <c r="C39" s="81" t="s">
        <v>254</v>
      </c>
      <c r="D39" s="19">
        <f t="shared" si="0"/>
        <v>0</v>
      </c>
      <c r="E39" s="20">
        <f>COUNTIF(CX75:CX423,"=0")</f>
        <v>0</v>
      </c>
      <c r="F39" s="21">
        <f>COUNTIF(CX75:CX423,"=1")</f>
        <v>0</v>
      </c>
      <c r="G39" s="21">
        <f>COUNTIF(CX75:CX423,"=2")</f>
        <v>0</v>
      </c>
      <c r="H39" s="21">
        <f>COUNTIF(CX75:CX423,"=3")</f>
        <v>0</v>
      </c>
      <c r="I39" s="22">
        <f>COUNTIF(CX75:CX423,"=4")</f>
        <v>0</v>
      </c>
      <c r="J39" s="20">
        <f>COUNTIF(CW75:CW423,"=0")</f>
        <v>0</v>
      </c>
      <c r="K39" s="21">
        <f>COUNTIF(CW75:CW423,"=1")</f>
        <v>0</v>
      </c>
      <c r="L39" s="21">
        <f>COUNTIF(CW75:CW423,"=2")</f>
        <v>0</v>
      </c>
      <c r="M39" s="21">
        <f>COUNTIF(CW75:CW423,"=3")</f>
        <v>0</v>
      </c>
      <c r="N39" s="22">
        <f>COUNTIF(CW75:CW423,"=4")</f>
        <v>0</v>
      </c>
      <c r="O39" s="20">
        <f>COUNTIF(CV75:CV423,"=0")</f>
        <v>0</v>
      </c>
      <c r="P39" s="23">
        <f>COUNTIF(CV75:CV423,"=1")</f>
        <v>0</v>
      </c>
      <c r="Q39" s="23">
        <f>COUNTIF(CV75:CV423,"=2")</f>
        <v>0</v>
      </c>
      <c r="R39" s="23">
        <f>COUNTIF(CV75:CV423,"=3")</f>
        <v>0</v>
      </c>
      <c r="S39" s="22">
        <f>COUNTIF(CV75:CV423,"=4")</f>
        <v>0</v>
      </c>
      <c r="T39" s="24" t="s">
        <v>186</v>
      </c>
      <c r="U39" s="21" t="s">
        <v>186</v>
      </c>
      <c r="V39" s="21" t="s">
        <v>186</v>
      </c>
      <c r="W39" s="21" t="s">
        <v>186</v>
      </c>
      <c r="X39" s="22" t="s">
        <v>186</v>
      </c>
      <c r="Y39" s="20">
        <f>COUNTIF(CV75:CX421,"=0")</f>
        <v>0</v>
      </c>
      <c r="Z39" s="21">
        <f>COUNTIF(CV75:CX421,"=1")</f>
        <v>0</v>
      </c>
      <c r="AA39" s="21">
        <f>COUNTIF(CV75:CX421,"=2")</f>
        <v>0</v>
      </c>
      <c r="AB39" s="21">
        <f>COUNTIF(CV75:CX421,"=3")</f>
        <v>0</v>
      </c>
      <c r="AC39" s="22">
        <f>COUNTIF(CV75:CX421,"=4")</f>
        <v>0</v>
      </c>
      <c r="AD39" s="5"/>
      <c r="AE39" s="3"/>
      <c r="AF39" s="12"/>
    </row>
    <row r="40" spans="1:32" ht="27" customHeight="1" thickBot="1" x14ac:dyDescent="0.3">
      <c r="A40" s="97"/>
      <c r="B40" s="80" t="s">
        <v>253</v>
      </c>
      <c r="C40" s="81" t="s">
        <v>252</v>
      </c>
      <c r="D40" s="25">
        <f t="shared" si="0"/>
        <v>0</v>
      </c>
      <c r="E40" s="50" t="s">
        <v>186</v>
      </c>
      <c r="F40" s="46" t="s">
        <v>186</v>
      </c>
      <c r="G40" s="46" t="s">
        <v>186</v>
      </c>
      <c r="H40" s="46" t="s">
        <v>186</v>
      </c>
      <c r="I40" s="47" t="s">
        <v>186</v>
      </c>
      <c r="J40" s="44">
        <f>COUNTIF(CZ75:CZ423,"=0")</f>
        <v>0</v>
      </c>
      <c r="K40" s="27">
        <f>COUNTIF(CZ75:CZ423,"=1")</f>
        <v>0</v>
      </c>
      <c r="L40" s="27">
        <f>COUNTIF(CZ75:CZ423,"=2")</f>
        <v>0</v>
      </c>
      <c r="M40" s="27">
        <f>COUNTIF(CZ75:CZ423,"=3")</f>
        <v>0</v>
      </c>
      <c r="N40" s="43">
        <f>COUNTIF(CZ75:CZ423,"=4")</f>
        <v>0</v>
      </c>
      <c r="O40" s="44">
        <f>COUNTIF(CY75:CY423,"=0")</f>
        <v>0</v>
      </c>
      <c r="P40" s="49">
        <f>COUNTIF(CY75:CY423,"=1")</f>
        <v>0</v>
      </c>
      <c r="Q40" s="49">
        <f>COUNTIF(CY75:CY423,"=2")</f>
        <v>0</v>
      </c>
      <c r="R40" s="49">
        <f>COUNTIF(CY75:CY423,"=3")</f>
        <v>0</v>
      </c>
      <c r="S40" s="43">
        <f>COUNTIF(CY75:CY423,"=4")</f>
        <v>0</v>
      </c>
      <c r="T40" s="45" t="s">
        <v>186</v>
      </c>
      <c r="U40" s="46" t="s">
        <v>186</v>
      </c>
      <c r="V40" s="46" t="s">
        <v>186</v>
      </c>
      <c r="W40" s="46" t="s">
        <v>186</v>
      </c>
      <c r="X40" s="47" t="s">
        <v>186</v>
      </c>
      <c r="Y40" s="44">
        <f>COUNTIF(CY75:CZ421,"=0")</f>
        <v>0</v>
      </c>
      <c r="Z40" s="27">
        <f>COUNTIF(CY75:CZ421,"=1")</f>
        <v>0</v>
      </c>
      <c r="AA40" s="27">
        <f>COUNTIF(CY75:CZ421,"=2")</f>
        <v>0</v>
      </c>
      <c r="AB40" s="27">
        <f>COUNTIF(CY75:CZ421,"=3")</f>
        <v>0</v>
      </c>
      <c r="AC40" s="43">
        <f>COUNTIF(CY75:CZ421,"=4")</f>
        <v>0</v>
      </c>
      <c r="AD40" s="7"/>
      <c r="AE40" s="6"/>
      <c r="AF40" s="11"/>
    </row>
    <row r="41" spans="1:32" ht="27" customHeight="1" thickBot="1" x14ac:dyDescent="0.3">
      <c r="A41" s="97"/>
      <c r="B41" s="80" t="s">
        <v>251</v>
      </c>
      <c r="C41" s="81" t="s">
        <v>330</v>
      </c>
      <c r="D41" s="19">
        <f t="shared" si="0"/>
        <v>0</v>
      </c>
      <c r="E41" s="20" t="s">
        <v>186</v>
      </c>
      <c r="F41" s="21" t="s">
        <v>186</v>
      </c>
      <c r="G41" s="21" t="s">
        <v>186</v>
      </c>
      <c r="H41" s="21" t="s">
        <v>186</v>
      </c>
      <c r="I41" s="22" t="s">
        <v>186</v>
      </c>
      <c r="J41" s="20">
        <f>COUNTIF(CV74:CV422,"=0")</f>
        <v>0</v>
      </c>
      <c r="K41" s="21">
        <f>COUNTIF(CV74:CV422,"=1")</f>
        <v>0</v>
      </c>
      <c r="L41" s="21">
        <f>COUNTIF(CV74:CV422,"=2")</f>
        <v>0</v>
      </c>
      <c r="M41" s="21">
        <f>COUNTIF(CV74:CV422,"=3")</f>
        <v>0</v>
      </c>
      <c r="N41" s="22">
        <f>COUNTIF(CV74:CV422,"=4")</f>
        <v>0</v>
      </c>
      <c r="O41" s="20">
        <f>COUNTIF(DA74:DA422,"=0")</f>
        <v>0</v>
      </c>
      <c r="P41" s="23">
        <f>COUNTIF(DA74:DA422,"=1")</f>
        <v>0</v>
      </c>
      <c r="Q41" s="23">
        <f>COUNTIF(DA74:DA422,"=2")</f>
        <v>0</v>
      </c>
      <c r="R41" s="23">
        <f>COUNTIF(DA74:DA422,"=3")</f>
        <v>0</v>
      </c>
      <c r="S41" s="22">
        <f>COUNTIF(DA74:DA422,"=4")</f>
        <v>0</v>
      </c>
      <c r="T41" s="24" t="s">
        <v>186</v>
      </c>
      <c r="U41" s="21" t="s">
        <v>186</v>
      </c>
      <c r="V41" s="21" t="s">
        <v>186</v>
      </c>
      <c r="W41" s="21" t="s">
        <v>186</v>
      </c>
      <c r="X41" s="22" t="s">
        <v>186</v>
      </c>
      <c r="Y41" s="20">
        <f>COUNTIF(DA75:DB421,"=0")</f>
        <v>0</v>
      </c>
      <c r="Z41" s="21">
        <f>COUNTIF(DA75:DB421,"=1")</f>
        <v>0</v>
      </c>
      <c r="AA41" s="21">
        <f>COUNTIF(DA75:DB421,"=2")</f>
        <v>0</v>
      </c>
      <c r="AB41" s="21">
        <f>COUNTIF(DA75:DB421,"=3")</f>
        <v>0</v>
      </c>
      <c r="AC41" s="22">
        <f>COUNTIF(DA75:DB421,"=4")</f>
        <v>0</v>
      </c>
      <c r="AD41" s="5"/>
      <c r="AE41" s="4"/>
      <c r="AF41" s="75"/>
    </row>
    <row r="42" spans="1:32" ht="27" customHeight="1" thickBot="1" x14ac:dyDescent="0.3">
      <c r="A42" s="97"/>
      <c r="B42" s="80" t="s">
        <v>250</v>
      </c>
      <c r="C42" s="81" t="s">
        <v>249</v>
      </c>
      <c r="D42" s="25">
        <f t="shared" si="0"/>
        <v>0</v>
      </c>
      <c r="E42" s="38">
        <f>COUNTIF(DE74:DE422,"=0")</f>
        <v>0</v>
      </c>
      <c r="F42" s="27">
        <f>COUNTIF(DE74:DE422,"=1")</f>
        <v>0</v>
      </c>
      <c r="G42" s="27">
        <f>COUNTIF(DE74:DE422,"=2")</f>
        <v>0</v>
      </c>
      <c r="H42" s="27">
        <f>COUNTIF(DE74:DE422,"=3")</f>
        <v>0</v>
      </c>
      <c r="I42" s="39">
        <f>COUNTIF(DE74:DE422,"=4")</f>
        <v>0</v>
      </c>
      <c r="J42" s="50" t="s">
        <v>186</v>
      </c>
      <c r="K42" s="46" t="s">
        <v>186</v>
      </c>
      <c r="L42" s="46" t="s">
        <v>186</v>
      </c>
      <c r="M42" s="46" t="s">
        <v>186</v>
      </c>
      <c r="N42" s="47" t="s">
        <v>186</v>
      </c>
      <c r="O42" s="44">
        <f>COUNTIF(DD75:DD423,"=0")</f>
        <v>0</v>
      </c>
      <c r="P42" s="49">
        <f>COUNTIF(DD75:DD423,"=1")</f>
        <v>0</v>
      </c>
      <c r="Q42" s="49">
        <f>COUNTIF(DD75:DD423,"=2")</f>
        <v>0</v>
      </c>
      <c r="R42" s="49">
        <f>COUNTIF(DD75:DD423,"=3")</f>
        <v>0</v>
      </c>
      <c r="S42" s="43">
        <f>COUNTIF(DD75:DD423,"=4")</f>
        <v>0</v>
      </c>
      <c r="T42" s="48">
        <f>COUNTIF(DC75:DC423,"=0")</f>
        <v>0</v>
      </c>
      <c r="U42" s="27">
        <f>COUNTIF(DC75:DC423,"=1")</f>
        <v>0</v>
      </c>
      <c r="V42" s="27">
        <f>COUNTIF(DC75:DC423,"=2")</f>
        <v>0</v>
      </c>
      <c r="W42" s="27">
        <f>COUNTIF(DC75:DC423,"=3")</f>
        <v>0</v>
      </c>
      <c r="X42" s="39">
        <f>COUNTIF(DC75:DC423,"=4")</f>
        <v>0</v>
      </c>
      <c r="Y42" s="44">
        <f>COUNTIF(DC75:DE421,"=0")</f>
        <v>0</v>
      </c>
      <c r="Z42" s="27">
        <f>COUNTIF(DC75:DE421,"=1")</f>
        <v>0</v>
      </c>
      <c r="AA42" s="27">
        <f>COUNTIF(DC75:DE421,"=2")</f>
        <v>0</v>
      </c>
      <c r="AB42" s="27">
        <f>COUNTIF(DC75:DE421,"=3")</f>
        <v>0</v>
      </c>
      <c r="AC42" s="43">
        <f>COUNTIF(DC75:DE421,"=4")</f>
        <v>0</v>
      </c>
      <c r="AD42" s="7"/>
      <c r="AE42" s="6"/>
      <c r="AF42" s="11"/>
    </row>
    <row r="43" spans="1:32" ht="27" customHeight="1" thickBot="1" x14ac:dyDescent="0.3">
      <c r="A43" s="97"/>
      <c r="B43" s="80" t="s">
        <v>248</v>
      </c>
      <c r="C43" s="81" t="s">
        <v>247</v>
      </c>
      <c r="D43" s="19">
        <f t="shared" si="0"/>
        <v>0</v>
      </c>
      <c r="E43" s="20">
        <f>COUNTIF(DH75:DH423,"=0")</f>
        <v>0</v>
      </c>
      <c r="F43" s="21">
        <f>COUNTIF(DH75:DH423,"=1")</f>
        <v>0</v>
      </c>
      <c r="G43" s="21">
        <f>COUNTIF(DH75:DH423,"=2")</f>
        <v>0</v>
      </c>
      <c r="H43" s="21">
        <f>COUNTIF(DH75:DH423,"=3")</f>
        <v>0</v>
      </c>
      <c r="I43" s="22">
        <f>COUNTIF(DH75:DH423,"=4")</f>
        <v>0</v>
      </c>
      <c r="J43" s="20">
        <f>COUNTIF(DG75:DG423,"=0")</f>
        <v>0</v>
      </c>
      <c r="K43" s="21">
        <f>COUNTIF(DG75:DG423,"=1")</f>
        <v>0</v>
      </c>
      <c r="L43" s="21">
        <f>COUNTIF(DG75:DG423,"=2")</f>
        <v>0</v>
      </c>
      <c r="M43" s="21">
        <f>COUNTIF(DG75:DG423,"=3")</f>
        <v>0</v>
      </c>
      <c r="N43" s="22">
        <f>COUNTIF(DG75:DG423,"=4")</f>
        <v>0</v>
      </c>
      <c r="O43" s="20">
        <f>COUNTIF(DF74:DF422,"=0")</f>
        <v>0</v>
      </c>
      <c r="P43" s="23">
        <f>COUNTIF(DF74:DF422,"=1")</f>
        <v>0</v>
      </c>
      <c r="Q43" s="23">
        <f>COUNTIF(DF74:DF422,"=2")</f>
        <v>0</v>
      </c>
      <c r="R43" s="23">
        <f>COUNTIF(DF74:DF422,"=3")</f>
        <v>0</v>
      </c>
      <c r="S43" s="22">
        <f>COUNTIF(DF74:DF422,"=4")</f>
        <v>0</v>
      </c>
      <c r="T43" s="24" t="s">
        <v>186</v>
      </c>
      <c r="U43" s="21" t="s">
        <v>186</v>
      </c>
      <c r="V43" s="21" t="s">
        <v>186</v>
      </c>
      <c r="W43" s="21" t="s">
        <v>186</v>
      </c>
      <c r="X43" s="22" t="s">
        <v>186</v>
      </c>
      <c r="Y43" s="20">
        <f>COUNTIF(DF75:DH421,"=0")</f>
        <v>0</v>
      </c>
      <c r="Z43" s="21">
        <f>COUNTIF(DF75:DH421,"=1")</f>
        <v>0</v>
      </c>
      <c r="AA43" s="21">
        <f>COUNTIF(DF75:DH421,"=2")</f>
        <v>0</v>
      </c>
      <c r="AB43" s="21">
        <f>COUNTIF(DF75:DH421,"=3")</f>
        <v>0</v>
      </c>
      <c r="AC43" s="22">
        <f>COUNTIF(DF75:DH421,"=4")</f>
        <v>0</v>
      </c>
      <c r="AD43" s="5"/>
      <c r="AE43" s="3"/>
      <c r="AF43" s="12"/>
    </row>
    <row r="44" spans="1:32" ht="27" customHeight="1" thickBot="1" x14ac:dyDescent="0.3">
      <c r="A44" s="97"/>
      <c r="B44" s="80" t="s">
        <v>246</v>
      </c>
      <c r="C44" s="81" t="s">
        <v>245</v>
      </c>
      <c r="D44" s="25">
        <f t="shared" si="0"/>
        <v>0</v>
      </c>
      <c r="E44" s="38">
        <f>COUNTIF(DJ74:DJ422,"=0")</f>
        <v>0</v>
      </c>
      <c r="F44" s="27">
        <f>COUNTIF(DJ74:DJ422,"=1")</f>
        <v>0</v>
      </c>
      <c r="G44" s="27">
        <f>COUNTIF(DJ74:DJ422,"=2")</f>
        <v>0</v>
      </c>
      <c r="H44" s="27">
        <f>COUNTIF(DJ74:DJ422,"=3")</f>
        <v>0</v>
      </c>
      <c r="I44" s="39">
        <f>COUNTIF(DJ74:DJ422,"=4")</f>
        <v>0</v>
      </c>
      <c r="J44" s="50" t="s">
        <v>186</v>
      </c>
      <c r="K44" s="46" t="s">
        <v>186</v>
      </c>
      <c r="L44" s="46" t="s">
        <v>186</v>
      </c>
      <c r="M44" s="46" t="s">
        <v>186</v>
      </c>
      <c r="N44" s="47" t="s">
        <v>186</v>
      </c>
      <c r="O44" s="44">
        <f>COUNTIF(DI75:DI423,"=0")</f>
        <v>0</v>
      </c>
      <c r="P44" s="49">
        <f>COUNTIF(DI75:DI423,"=1")</f>
        <v>0</v>
      </c>
      <c r="Q44" s="49">
        <f>COUNTIF(DI75:DI423,"=2")</f>
        <v>0</v>
      </c>
      <c r="R44" s="49">
        <f>COUNTIF(DI75:DI423,"=3")</f>
        <v>0</v>
      </c>
      <c r="S44" s="43">
        <f>COUNTIF(DI75:DI423,"=4")</f>
        <v>0</v>
      </c>
      <c r="T44" s="45" t="s">
        <v>186</v>
      </c>
      <c r="U44" s="46" t="s">
        <v>186</v>
      </c>
      <c r="V44" s="46" t="s">
        <v>186</v>
      </c>
      <c r="W44" s="46" t="s">
        <v>186</v>
      </c>
      <c r="X44" s="47" t="s">
        <v>186</v>
      </c>
      <c r="Y44" s="44">
        <f>COUNTIF(DI75:DJ421,"=0")</f>
        <v>0</v>
      </c>
      <c r="Z44" s="27">
        <f>COUNTIF(DI75:DJ421,"=1")</f>
        <v>0</v>
      </c>
      <c r="AA44" s="27">
        <f>COUNTIF(DI75:DJ421,"=2")</f>
        <v>0</v>
      </c>
      <c r="AB44" s="27">
        <f>COUNTIF(DI75:DJ421,"=3")</f>
        <v>0</v>
      </c>
      <c r="AC44" s="43">
        <f>COUNTIF(DI75:DJ421,"=4")</f>
        <v>0</v>
      </c>
      <c r="AD44" s="7"/>
      <c r="AE44" s="6"/>
      <c r="AF44" s="11"/>
    </row>
    <row r="45" spans="1:32" ht="27" customHeight="1" thickBot="1" x14ac:dyDescent="0.3">
      <c r="A45" s="97"/>
      <c r="B45" s="80" t="s">
        <v>244</v>
      </c>
      <c r="C45" s="81" t="s">
        <v>243</v>
      </c>
      <c r="D45" s="19">
        <f t="shared" si="0"/>
        <v>0</v>
      </c>
      <c r="E45" s="20">
        <f>COUNTIF(DM75:DM423,"=0")</f>
        <v>0</v>
      </c>
      <c r="F45" s="21">
        <f>COUNTIF(DM75:DM423,"=1")</f>
        <v>0</v>
      </c>
      <c r="G45" s="21">
        <f>COUNTIF(DM75:DM423,"=2")</f>
        <v>0</v>
      </c>
      <c r="H45" s="21">
        <f>COUNTIF(DM75:DM423,"=3")</f>
        <v>0</v>
      </c>
      <c r="I45" s="22">
        <f>COUNTIF(DM75:DM423,"=4")</f>
        <v>0</v>
      </c>
      <c r="J45" s="20">
        <f>COUNTIF(DL75:DL423,"=0")</f>
        <v>0</v>
      </c>
      <c r="K45" s="21">
        <f>COUNTIF(DL75:DL423,"=1")</f>
        <v>0</v>
      </c>
      <c r="L45" s="21">
        <f>COUNTIF(DL75:DL423,"=2")</f>
        <v>0</v>
      </c>
      <c r="M45" s="21">
        <f>COUNTIF(DL75:DL423,"=3")</f>
        <v>0</v>
      </c>
      <c r="N45" s="22">
        <f>COUNTIF(DL75:DL423,"=4")</f>
        <v>0</v>
      </c>
      <c r="O45" s="20">
        <f>COUNTIF(DN75:DN423,"=0")</f>
        <v>0</v>
      </c>
      <c r="P45" s="23">
        <f>COUNTIF(DN75:DN423,"=1")</f>
        <v>0</v>
      </c>
      <c r="Q45" s="23">
        <f>COUNTIF(DN75:DN423,"=2")</f>
        <v>0</v>
      </c>
      <c r="R45" s="23">
        <f>COUNTIF(DN75:DN423,"=3")</f>
        <v>0</v>
      </c>
      <c r="S45" s="22">
        <f>COUNTIF(DN75:DN423,"=4")</f>
        <v>0</v>
      </c>
      <c r="T45" s="24" t="s">
        <v>186</v>
      </c>
      <c r="U45" s="21" t="s">
        <v>186</v>
      </c>
      <c r="V45" s="21" t="s">
        <v>186</v>
      </c>
      <c r="W45" s="21" t="s">
        <v>186</v>
      </c>
      <c r="X45" s="22" t="s">
        <v>186</v>
      </c>
      <c r="Y45" s="20">
        <f>COUNTIF(DK75:DM421,"=0")</f>
        <v>0</v>
      </c>
      <c r="Z45" s="21">
        <f>COUNTIF(DK75:DM421,"=1")</f>
        <v>0</v>
      </c>
      <c r="AA45" s="21">
        <f>COUNTIF(DK75:DM421,"=2")</f>
        <v>0</v>
      </c>
      <c r="AB45" s="21">
        <f>COUNTIF(DK75:DM421,"=3")</f>
        <v>0</v>
      </c>
      <c r="AC45" s="22">
        <f>COUNTIF(DK75:DM421,"=4")</f>
        <v>0</v>
      </c>
      <c r="AD45" s="5"/>
      <c r="AE45" s="4"/>
      <c r="AF45" s="75"/>
    </row>
    <row r="46" spans="1:32" ht="27" customHeight="1" thickBot="1" x14ac:dyDescent="0.3">
      <c r="A46" s="97"/>
      <c r="B46" s="80" t="s">
        <v>242</v>
      </c>
      <c r="C46" s="81" t="s">
        <v>241</v>
      </c>
      <c r="D46" s="25">
        <f>SUM(E46:X46)</f>
        <v>0</v>
      </c>
      <c r="E46" s="38">
        <f>COUNTIF(DO74:DO422,"=0")</f>
        <v>0</v>
      </c>
      <c r="F46" s="27">
        <f>COUNTIF(DO74:DO422,"=1")</f>
        <v>0</v>
      </c>
      <c r="G46" s="27">
        <f>COUNTIF(DO74:DO422,"=2")</f>
        <v>0</v>
      </c>
      <c r="H46" s="27">
        <f>COUNTIF(DO74:DO422,"=3")</f>
        <v>0</v>
      </c>
      <c r="I46" s="39">
        <f>COUNTIF(DO74:DO422,"=4")</f>
        <v>0</v>
      </c>
      <c r="J46" s="50" t="s">
        <v>186</v>
      </c>
      <c r="K46" s="46" t="s">
        <v>186</v>
      </c>
      <c r="L46" s="46" t="s">
        <v>186</v>
      </c>
      <c r="M46" s="46" t="s">
        <v>186</v>
      </c>
      <c r="N46" s="47" t="s">
        <v>186</v>
      </c>
      <c r="O46" s="40">
        <f>COUNTIF(DN73:DN421,"=0")</f>
        <v>0</v>
      </c>
      <c r="P46" s="27">
        <f>COUNTIF(DN73:DN421,"=1")</f>
        <v>0</v>
      </c>
      <c r="Q46" s="27">
        <f>COUNTIF(DN73:DN421,"=2")</f>
        <v>0</v>
      </c>
      <c r="R46" s="27">
        <f>COUNTIF(DN73:DN421,"=3")</f>
        <v>0</v>
      </c>
      <c r="S46" s="41">
        <f>COUNTIF(DN73:DN421,"=4")</f>
        <v>0</v>
      </c>
      <c r="T46" s="45" t="s">
        <v>186</v>
      </c>
      <c r="U46" s="46" t="s">
        <v>186</v>
      </c>
      <c r="V46" s="46" t="s">
        <v>186</v>
      </c>
      <c r="W46" s="46" t="s">
        <v>186</v>
      </c>
      <c r="X46" s="47" t="s">
        <v>186</v>
      </c>
      <c r="Y46" s="44">
        <f>COUNTIF(DN75:DO421,"=0")</f>
        <v>0</v>
      </c>
      <c r="Z46" s="27">
        <f>COUNTIF(DN75:DO421,"=1")</f>
        <v>0</v>
      </c>
      <c r="AA46" s="27">
        <f>COUNTIF(DN75:DO421,"=2")</f>
        <v>0</v>
      </c>
      <c r="AB46" s="27">
        <f>COUNTIF(DN75:DO421,"=3")</f>
        <v>0</v>
      </c>
      <c r="AC46" s="43">
        <f>COUNTIF(DN75:DO421,"=4")</f>
        <v>0</v>
      </c>
      <c r="AD46" s="7"/>
      <c r="AE46" s="6"/>
      <c r="AF46" s="11"/>
    </row>
    <row r="47" spans="1:32" ht="27" customHeight="1" thickBot="1" x14ac:dyDescent="0.3">
      <c r="A47" s="97"/>
      <c r="B47" s="80" t="s">
        <v>240</v>
      </c>
      <c r="C47" s="81" t="s">
        <v>239</v>
      </c>
      <c r="D47" s="19">
        <f t="shared" si="0"/>
        <v>0</v>
      </c>
      <c r="E47" s="20" t="s">
        <v>186</v>
      </c>
      <c r="F47" s="21" t="s">
        <v>186</v>
      </c>
      <c r="G47" s="21" t="s">
        <v>186</v>
      </c>
      <c r="H47" s="21" t="s">
        <v>186</v>
      </c>
      <c r="I47" s="22" t="s">
        <v>186</v>
      </c>
      <c r="J47" s="20">
        <f>COUNTIF(DQ74:DQ422,"=0")</f>
        <v>0</v>
      </c>
      <c r="K47" s="21">
        <f>COUNTIF(DQ74:DQ422,"=1")</f>
        <v>0</v>
      </c>
      <c r="L47" s="21">
        <f>COUNTIF(DQ74:DQ422,"=2")</f>
        <v>0</v>
      </c>
      <c r="M47" s="21">
        <f>COUNTIF(DQ74:DQ422,"=3")</f>
        <v>0</v>
      </c>
      <c r="N47" s="22">
        <f>COUNTIF(DQ74:DQ422,"=4")</f>
        <v>0</v>
      </c>
      <c r="O47" s="20">
        <f>COUNTIF(DR74:DR422,"=0")</f>
        <v>0</v>
      </c>
      <c r="P47" s="23">
        <f>COUNTIF(DR74:DR422,"=1")</f>
        <v>0</v>
      </c>
      <c r="Q47" s="23">
        <f>COUNTIF(DR74:DR422,"=2")</f>
        <v>0</v>
      </c>
      <c r="R47" s="23">
        <f>COUNTIF(DR74:DR422,"=3")</f>
        <v>0</v>
      </c>
      <c r="S47" s="22">
        <f>COUNTIF(DR74:DR422,"=4")</f>
        <v>0</v>
      </c>
      <c r="T47" s="24" t="s">
        <v>186</v>
      </c>
      <c r="U47" s="21" t="s">
        <v>186</v>
      </c>
      <c r="V47" s="21" t="s">
        <v>186</v>
      </c>
      <c r="W47" s="21" t="s">
        <v>186</v>
      </c>
      <c r="X47" s="22" t="s">
        <v>186</v>
      </c>
      <c r="Y47" s="20">
        <f>COUNTIF(DP75:DQ421,"=0")</f>
        <v>0</v>
      </c>
      <c r="Z47" s="21">
        <f>COUNTIF(DP75:DQ421,"=1")</f>
        <v>0</v>
      </c>
      <c r="AA47" s="21">
        <f>COUNTIF(DP75:DQ421,"=2")</f>
        <v>0</v>
      </c>
      <c r="AB47" s="21">
        <f>COUNTIF(DP75:DQ421,"=3")</f>
        <v>0</v>
      </c>
      <c r="AC47" s="22">
        <f>COUNTIF(DP75:DQ421,"=4")</f>
        <v>0</v>
      </c>
      <c r="AD47" s="5"/>
      <c r="AE47" s="3"/>
      <c r="AF47" s="12"/>
    </row>
    <row r="48" spans="1:32" ht="27" customHeight="1" thickBot="1" x14ac:dyDescent="0.3">
      <c r="A48" s="97"/>
      <c r="B48" s="82" t="s">
        <v>238</v>
      </c>
      <c r="C48" s="83" t="s">
        <v>237</v>
      </c>
      <c r="D48" s="51">
        <f t="shared" si="0"/>
        <v>0</v>
      </c>
      <c r="E48" s="52" t="s">
        <v>186</v>
      </c>
      <c r="F48" s="53" t="s">
        <v>186</v>
      </c>
      <c r="G48" s="53" t="s">
        <v>186</v>
      </c>
      <c r="H48" s="53" t="s">
        <v>186</v>
      </c>
      <c r="I48" s="54" t="s">
        <v>186</v>
      </c>
      <c r="J48" s="52" t="s">
        <v>186</v>
      </c>
      <c r="K48" s="55" t="s">
        <v>186</v>
      </c>
      <c r="L48" s="55" t="s">
        <v>186</v>
      </c>
      <c r="M48" s="55" t="s">
        <v>186</v>
      </c>
      <c r="N48" s="54" t="s">
        <v>186</v>
      </c>
      <c r="O48" s="56">
        <f>COUNTIF(DR75:DR423,"=0")</f>
        <v>0</v>
      </c>
      <c r="P48" s="57">
        <f>COUNTIF(DR75:DR423,"=1")</f>
        <v>0</v>
      </c>
      <c r="Q48" s="57">
        <f>COUNTIF(DR75:DR423,"=2")</f>
        <v>0</v>
      </c>
      <c r="R48" s="57">
        <f>COUNTIF(DR75:DR423,"=3")</f>
        <v>0</v>
      </c>
      <c r="S48" s="58">
        <f>COUNTIF(DR75:DR423,"=4")</f>
        <v>0</v>
      </c>
      <c r="T48" s="45" t="s">
        <v>186</v>
      </c>
      <c r="U48" s="45" t="s">
        <v>186</v>
      </c>
      <c r="V48" s="45" t="s">
        <v>186</v>
      </c>
      <c r="W48" s="45" t="s">
        <v>186</v>
      </c>
      <c r="X48" s="47" t="s">
        <v>186</v>
      </c>
      <c r="Y48" s="76">
        <f>COUNTIF(DR75:DR421,"=0")</f>
        <v>0</v>
      </c>
      <c r="Z48" s="57">
        <f>COUNTIF(DR75:DR421,"=1")</f>
        <v>0</v>
      </c>
      <c r="AA48" s="57">
        <f>COUNTIF(DR75:DR421,"=2")</f>
        <v>0</v>
      </c>
      <c r="AB48" s="57">
        <f>COUNTIF(DR75:DR421,"=3")</f>
        <v>0</v>
      </c>
      <c r="AC48" s="90">
        <f>COUNTIF(DR75:DR421,"=4")</f>
        <v>0</v>
      </c>
      <c r="AD48" s="18"/>
      <c r="AE48" s="8"/>
      <c r="AF48" s="13"/>
    </row>
    <row r="49" spans="1:32" ht="27" customHeight="1" thickBot="1" x14ac:dyDescent="0.3">
      <c r="A49" s="103" t="s">
        <v>236</v>
      </c>
      <c r="B49" s="78" t="s">
        <v>235</v>
      </c>
      <c r="C49" s="84" t="s">
        <v>234</v>
      </c>
      <c r="D49" s="59">
        <f t="shared" si="0"/>
        <v>0</v>
      </c>
      <c r="E49" s="60" t="s">
        <v>186</v>
      </c>
      <c r="F49" s="61" t="s">
        <v>186</v>
      </c>
      <c r="G49" s="61" t="s">
        <v>186</v>
      </c>
      <c r="H49" s="61" t="s">
        <v>186</v>
      </c>
      <c r="I49" s="62" t="s">
        <v>186</v>
      </c>
      <c r="J49" s="60">
        <f>COUNTIF(DT75:DT423,"=0")</f>
        <v>0</v>
      </c>
      <c r="K49" s="61">
        <f>COUNTIF(DT75:DT423,"=1")</f>
        <v>0</v>
      </c>
      <c r="L49" s="61">
        <f>COUNTIF(DT75:DT423,"=2")</f>
        <v>0</v>
      </c>
      <c r="M49" s="61">
        <f>COUNTIF(DT75:DT423,"=3")</f>
        <v>0</v>
      </c>
      <c r="N49" s="62">
        <f>COUNTIF(DT75:DT423,"=4")</f>
        <v>0</v>
      </c>
      <c r="O49" s="60" t="s">
        <v>186</v>
      </c>
      <c r="P49" s="61" t="s">
        <v>186</v>
      </c>
      <c r="Q49" s="61" t="s">
        <v>186</v>
      </c>
      <c r="R49" s="61" t="s">
        <v>186</v>
      </c>
      <c r="S49" s="62" t="s">
        <v>186</v>
      </c>
      <c r="T49" s="63">
        <f>COUNTIF(DS75:DS423,"=0")</f>
        <v>0</v>
      </c>
      <c r="U49" s="61">
        <f>COUNTIF(DS75:DS423,"=1")</f>
        <v>0</v>
      </c>
      <c r="V49" s="61">
        <f>COUNTIF(DS75:DS423,"=2")</f>
        <v>0</v>
      </c>
      <c r="W49" s="61">
        <f>COUNTIF(DS75:DS423,"=3")</f>
        <v>0</v>
      </c>
      <c r="X49" s="62">
        <f>COUNTIF(DS75:DS423,"=4")</f>
        <v>0</v>
      </c>
      <c r="Y49" s="60">
        <f>COUNTIF(DS75:DT421,"=0")</f>
        <v>0</v>
      </c>
      <c r="Z49" s="61">
        <f>COUNTIF(DS75:DT421,"=1")</f>
        <v>0</v>
      </c>
      <c r="AA49" s="61">
        <f>COUNTIF(DS75:DT421,"=2")</f>
        <v>0</v>
      </c>
      <c r="AB49" s="61">
        <f>COUNTIF(DS75:DT421,"=3")</f>
        <v>0</v>
      </c>
      <c r="AC49" s="62">
        <f>COUNTIF(DS75:DT421,"=4")</f>
        <v>0</v>
      </c>
      <c r="AD49" s="2"/>
      <c r="AE49" s="10"/>
      <c r="AF49" s="74"/>
    </row>
    <row r="50" spans="1:32" ht="27" customHeight="1" thickBot="1" x14ac:dyDescent="0.3">
      <c r="A50" s="104"/>
      <c r="B50" s="80" t="s">
        <v>233</v>
      </c>
      <c r="C50" s="81" t="s">
        <v>232</v>
      </c>
      <c r="D50" s="44">
        <f>SUM(E50:S50)</f>
        <v>0</v>
      </c>
      <c r="E50" s="26" t="s">
        <v>186</v>
      </c>
      <c r="F50" s="27" t="s">
        <v>186</v>
      </c>
      <c r="G50" s="27" t="s">
        <v>186</v>
      </c>
      <c r="H50" s="27" t="s">
        <v>186</v>
      </c>
      <c r="I50" s="28" t="s">
        <v>186</v>
      </c>
      <c r="J50" s="26">
        <f>COUNTIF(DW74:DW422,"=0")</f>
        <v>0</v>
      </c>
      <c r="K50" s="27">
        <f>COUNTIF(DW74:DW422,"=1")</f>
        <v>0</v>
      </c>
      <c r="L50" s="27">
        <f>COUNTIF(DW74:DW422,"=2")</f>
        <v>0</v>
      </c>
      <c r="M50" s="27">
        <f>COUNTIF(DW74:DW422,"=3")</f>
        <v>0</v>
      </c>
      <c r="N50" s="28">
        <f>COUNTIF(DW74:DW422,"=4")</f>
        <v>0</v>
      </c>
      <c r="O50" s="29">
        <f>COUNTIF(DV74:DV422,"=0")</f>
        <v>0</v>
      </c>
      <c r="P50" s="30">
        <f>COUNTIF(DV74:DV422,"=1")</f>
        <v>0</v>
      </c>
      <c r="Q50" s="30">
        <f>COUNTIF(DV74:DV422,"=2")</f>
        <v>0</v>
      </c>
      <c r="R50" s="30">
        <f>COUNTIF(DV74:DV422,"=3")</f>
        <v>0</v>
      </c>
      <c r="S50" s="31">
        <f>COUNTIF(DV74:DV422,"=4")</f>
        <v>0</v>
      </c>
      <c r="T50" s="32">
        <f>COUNTIF(EA74:EA422,"=0")</f>
        <v>0</v>
      </c>
      <c r="U50" s="27">
        <f>COUNTIF(EA74:EA422,"=1")</f>
        <v>0</v>
      </c>
      <c r="V50" s="27">
        <f>COUNTIF(EA74:EA422,"=2")</f>
        <v>0</v>
      </c>
      <c r="W50" s="27">
        <f>COUNTIF(EA74:EA422,"=3")</f>
        <v>0</v>
      </c>
      <c r="X50" s="28">
        <f>COUNTIF(EA74:EA422,"=4")</f>
        <v>0</v>
      </c>
      <c r="Y50" s="44">
        <f>COUNTIF(DU75:DW421,"=0")</f>
        <v>0</v>
      </c>
      <c r="Z50" s="27">
        <f>COUNTIF(DU75:DW421,"=1")</f>
        <v>0</v>
      </c>
      <c r="AA50" s="27">
        <f>COUNTIF(DU75:DW421,"=2")</f>
        <v>0</v>
      </c>
      <c r="AB50" s="27">
        <f>COUNTIF(DU75:DW421,"=3")</f>
        <v>0</v>
      </c>
      <c r="AC50" s="43">
        <f>COUNTIF(DU75:DW421,"=4")</f>
        <v>0</v>
      </c>
      <c r="AD50" s="7"/>
      <c r="AE50" s="6"/>
      <c r="AF50" s="11"/>
    </row>
    <row r="51" spans="1:32" ht="27" customHeight="1" thickBot="1" x14ac:dyDescent="0.3">
      <c r="A51" s="104"/>
      <c r="B51" s="80" t="s">
        <v>231</v>
      </c>
      <c r="C51" s="81" t="s">
        <v>230</v>
      </c>
      <c r="D51" s="19">
        <f t="shared" si="0"/>
        <v>0</v>
      </c>
      <c r="E51" s="20" t="s">
        <v>186</v>
      </c>
      <c r="F51" s="21" t="s">
        <v>186</v>
      </c>
      <c r="G51" s="21" t="s">
        <v>186</v>
      </c>
      <c r="H51" s="21" t="s">
        <v>186</v>
      </c>
      <c r="I51" s="22" t="s">
        <v>186</v>
      </c>
      <c r="J51" s="20">
        <f>COUNTIF(EB73:EB421,"=0")</f>
        <v>0</v>
      </c>
      <c r="K51" s="21">
        <f>COUNTIF(EB73:EB421,"=1")</f>
        <v>0</v>
      </c>
      <c r="L51" s="21">
        <f>COUNTIF(EB73:EB421,"=2")</f>
        <v>0</v>
      </c>
      <c r="M51" s="21">
        <f>COUNTIF(EB73:EB421,"=3")</f>
        <v>0</v>
      </c>
      <c r="N51" s="22">
        <f>COUNTIF(EB73:EB421,"=4")</f>
        <v>0</v>
      </c>
      <c r="O51" s="20" t="s">
        <v>186</v>
      </c>
      <c r="P51" s="23" t="s">
        <v>186</v>
      </c>
      <c r="Q51" s="23" t="s">
        <v>186</v>
      </c>
      <c r="R51" s="23" t="s">
        <v>186</v>
      </c>
      <c r="S51" s="22" t="s">
        <v>186</v>
      </c>
      <c r="T51" s="24">
        <f>COUNTIF(DX75:DX423,"=0")</f>
        <v>0</v>
      </c>
      <c r="U51" s="21">
        <f>COUNTIF(DX75:DX423,"=1")</f>
        <v>0</v>
      </c>
      <c r="V51" s="21">
        <f>COUNTIF(DX75:DX423,"=2")</f>
        <v>0</v>
      </c>
      <c r="W51" s="21">
        <f>COUNTIF(DX75:DX423,"=3")</f>
        <v>0</v>
      </c>
      <c r="X51" s="22">
        <f>COUNTIF(DX75:DX423,"=4")</f>
        <v>0</v>
      </c>
      <c r="Y51" s="20">
        <f>COUNTIF(DX75:DY421,"=0")</f>
        <v>0</v>
      </c>
      <c r="Z51" s="21">
        <f>COUNTIF(DX75:DY421,"=1")</f>
        <v>0</v>
      </c>
      <c r="AA51" s="21">
        <f>COUNTIF(DX75:DY421,"=2")</f>
        <v>0</v>
      </c>
      <c r="AB51" s="21">
        <f>COUNTIF(DX75:DY421,"=3")</f>
        <v>0</v>
      </c>
      <c r="AC51" s="22">
        <f>COUNTIF(DX75:DY421,"=4")</f>
        <v>0</v>
      </c>
      <c r="AD51" s="5"/>
      <c r="AE51" s="3"/>
      <c r="AF51" s="12"/>
    </row>
    <row r="52" spans="1:32" ht="27" customHeight="1" thickBot="1" x14ac:dyDescent="0.3">
      <c r="A52" s="104"/>
      <c r="B52" s="80" t="s">
        <v>229</v>
      </c>
      <c r="C52" s="81" t="s">
        <v>228</v>
      </c>
      <c r="D52" s="44">
        <f t="shared" si="0"/>
        <v>0</v>
      </c>
      <c r="E52" s="38" t="s">
        <v>186</v>
      </c>
      <c r="F52" s="27" t="s">
        <v>186</v>
      </c>
      <c r="G52" s="27" t="s">
        <v>186</v>
      </c>
      <c r="H52" s="27" t="s">
        <v>186</v>
      </c>
      <c r="I52" s="39" t="s">
        <v>186</v>
      </c>
      <c r="J52" s="38">
        <f>COUNTIF(EB74:EB422,"=0")</f>
        <v>0</v>
      </c>
      <c r="K52" s="27">
        <f>COUNTIF(EB74:EB422,"=1")</f>
        <v>0</v>
      </c>
      <c r="L52" s="27">
        <f>COUNTIF(EB74:EB422,"=2")</f>
        <v>0</v>
      </c>
      <c r="M52" s="27">
        <f>COUNTIF(EB74:EB422,"=3")</f>
        <v>0</v>
      </c>
      <c r="N52" s="39">
        <f>COUNTIF(EB74:EB422,"=4")</f>
        <v>0</v>
      </c>
      <c r="O52" s="40">
        <f>COUNTIF(EA74:EA422,"=0")</f>
        <v>0</v>
      </c>
      <c r="P52" s="27">
        <f>COUNTIF(EA74:EA422,"=1")</f>
        <v>0</v>
      </c>
      <c r="Q52" s="27">
        <f>COUNTIF(EA74:EA422,"=2")</f>
        <v>0</v>
      </c>
      <c r="R52" s="27">
        <f>COUNTIF(EA74:EA422,"=3")</f>
        <v>0</v>
      </c>
      <c r="S52" s="41">
        <f>COUNTIF(EA74:EA422,"=4")</f>
        <v>0</v>
      </c>
      <c r="T52" s="42">
        <f>COUNTIF(DZ74:DZ422,"=0")</f>
        <v>0</v>
      </c>
      <c r="U52" s="27">
        <f>COUNTIF(DZ74:DZ422,"=1")</f>
        <v>0</v>
      </c>
      <c r="V52" s="27">
        <f>COUNTIF(DZ74:DZ422,"=2")</f>
        <v>0</v>
      </c>
      <c r="W52" s="27">
        <f>COUNTIF(DZ74:DZ422,"=3")</f>
        <v>0</v>
      </c>
      <c r="X52" s="43">
        <f>COUNTIF(DZ74:DZ422,"=4")</f>
        <v>0</v>
      </c>
      <c r="Y52" s="44">
        <f>COUNTIF(DZ75:EB421,"=0")</f>
        <v>0</v>
      </c>
      <c r="Z52" s="27">
        <f>COUNTIF(DZ75:EB421,"=1")</f>
        <v>0</v>
      </c>
      <c r="AA52" s="27">
        <f>COUNTIF(DZ75:EB421,"=2")</f>
        <v>0</v>
      </c>
      <c r="AB52" s="27">
        <f>COUNTIF(DZ75:EB421,"=3")</f>
        <v>0</v>
      </c>
      <c r="AC52" s="43">
        <f>COUNTIF(DZ75:EB421,"=4")</f>
        <v>0</v>
      </c>
      <c r="AD52" s="7"/>
      <c r="AE52" s="6"/>
      <c r="AF52" s="11"/>
    </row>
    <row r="53" spans="1:32" ht="27" customHeight="1" thickBot="1" x14ac:dyDescent="0.3">
      <c r="A53" s="104"/>
      <c r="B53" s="80" t="s">
        <v>227</v>
      </c>
      <c r="C53" s="81" t="s">
        <v>226</v>
      </c>
      <c r="D53" s="19">
        <f t="shared" si="0"/>
        <v>0</v>
      </c>
      <c r="E53" s="20" t="s">
        <v>186</v>
      </c>
      <c r="F53" s="21" t="s">
        <v>186</v>
      </c>
      <c r="G53" s="21" t="s">
        <v>186</v>
      </c>
      <c r="H53" s="21" t="s">
        <v>186</v>
      </c>
      <c r="I53" s="22" t="s">
        <v>186</v>
      </c>
      <c r="J53" s="20" t="s">
        <v>186</v>
      </c>
      <c r="K53" s="21" t="s">
        <v>186</v>
      </c>
      <c r="L53" s="21" t="s">
        <v>186</v>
      </c>
      <c r="M53" s="21" t="s">
        <v>186</v>
      </c>
      <c r="N53" s="22" t="s">
        <v>186</v>
      </c>
      <c r="O53" s="20">
        <f>COUNTIF(ED75:ED423,"=0")</f>
        <v>0</v>
      </c>
      <c r="P53" s="23">
        <f>COUNTIF(ED75:ED423,"=1")</f>
        <v>0</v>
      </c>
      <c r="Q53" s="23">
        <f>COUNTIF(ED75:ED423,"=2")</f>
        <v>0</v>
      </c>
      <c r="R53" s="23">
        <f>COUNTIF(ED75:ED423,"=3")</f>
        <v>0</v>
      </c>
      <c r="S53" s="22">
        <f>COUNTIF(ED75:ED423,"=4")</f>
        <v>0</v>
      </c>
      <c r="T53" s="24">
        <f>COUNTIF(EC75:EC423,"=0")</f>
        <v>0</v>
      </c>
      <c r="U53" s="21">
        <f>COUNTIF(EC75:EC423,"=1")</f>
        <v>0</v>
      </c>
      <c r="V53" s="21">
        <f>COUNTIF(EC75:EC423,"=2")</f>
        <v>0</v>
      </c>
      <c r="W53" s="21">
        <f>COUNTIF(EC75:EC423,"=3")</f>
        <v>0</v>
      </c>
      <c r="X53" s="22">
        <f>COUNTIF(EC75:EC423,"=4")</f>
        <v>0</v>
      </c>
      <c r="Y53" s="20">
        <f>COUNTIF(EC75:ED421,"=0")</f>
        <v>0</v>
      </c>
      <c r="Z53" s="21">
        <f>COUNTIF(EC75:ED421,"=1")</f>
        <v>0</v>
      </c>
      <c r="AA53" s="21">
        <f>COUNTIF(EC75:ED421,"=2")</f>
        <v>0</v>
      </c>
      <c r="AB53" s="21">
        <f>COUNTIF(EC75:ED421,"=3")</f>
        <v>0</v>
      </c>
      <c r="AC53" s="22">
        <f>COUNTIF(EC75:ED421,"=4")</f>
        <v>0</v>
      </c>
      <c r="AD53" s="5"/>
      <c r="AE53" s="3"/>
      <c r="AF53" s="12"/>
    </row>
    <row r="54" spans="1:32" ht="27" customHeight="1" thickBot="1" x14ac:dyDescent="0.3">
      <c r="A54" s="104"/>
      <c r="B54" s="80" t="s">
        <v>225</v>
      </c>
      <c r="C54" s="81" t="s">
        <v>224</v>
      </c>
      <c r="D54" s="44">
        <f t="shared" si="0"/>
        <v>0</v>
      </c>
      <c r="E54" s="26" t="s">
        <v>186</v>
      </c>
      <c r="F54" s="27" t="s">
        <v>186</v>
      </c>
      <c r="G54" s="27" t="s">
        <v>186</v>
      </c>
      <c r="H54" s="27" t="s">
        <v>186</v>
      </c>
      <c r="I54" s="28" t="s">
        <v>186</v>
      </c>
      <c r="J54" s="44">
        <f>COUNTIF(EG74:EG422,"=0")</f>
        <v>0</v>
      </c>
      <c r="K54" s="27">
        <f>COUNTIF(EG74:EG422,"=1")</f>
        <v>0</v>
      </c>
      <c r="L54" s="27">
        <f>COUNTIF(EG74:EG422,"=2")</f>
        <v>0</v>
      </c>
      <c r="M54" s="27">
        <f>COUNTIF(EG74:EG422,"=3")</f>
        <v>0</v>
      </c>
      <c r="N54" s="43">
        <f>COUNTIF(EG74:EG422,"=4")</f>
        <v>0</v>
      </c>
      <c r="O54" s="40">
        <f>COUNTIF(EF74:EF422,"=0")</f>
        <v>0</v>
      </c>
      <c r="P54" s="27">
        <f>COUNTIF(EF74:EF422,"=1")</f>
        <v>0</v>
      </c>
      <c r="Q54" s="27">
        <f>COUNTIF(EF74:EF422,"=2")</f>
        <v>0</v>
      </c>
      <c r="R54" s="27">
        <f>COUNTIF(EF74:EF422,"=3")</f>
        <v>0</v>
      </c>
      <c r="S54" s="41">
        <f>COUNTIF(EF74:EF422,"=4")</f>
        <v>0</v>
      </c>
      <c r="T54" s="45">
        <f>COUNTIF(EE74:EE422,"=0")</f>
        <v>0</v>
      </c>
      <c r="U54" s="46">
        <f>COUNTIF(EE74:EE422,"=1")</f>
        <v>0</v>
      </c>
      <c r="V54" s="46">
        <f>COUNTIF(EE74:EE422,"=2")</f>
        <v>0</v>
      </c>
      <c r="W54" s="46">
        <f>COUNTIF(EE74:EE422,"=3")</f>
        <v>0</v>
      </c>
      <c r="X54" s="47">
        <f>COUNTIF(EE74:EE422,"=4")</f>
        <v>0</v>
      </c>
      <c r="Y54" s="44">
        <f>COUNTIF(EE75:EG421,"=0")</f>
        <v>0</v>
      </c>
      <c r="Z54" s="27">
        <f>COUNTIF(EE75:EG421,"=1")</f>
        <v>0</v>
      </c>
      <c r="AA54" s="27">
        <f>COUNTIF(EE75:EG421,"=2")</f>
        <v>0</v>
      </c>
      <c r="AB54" s="27">
        <f>COUNTIF(EE75:EG421,"=3")</f>
        <v>0</v>
      </c>
      <c r="AC54" s="43">
        <f>COUNTIF(EE75:EG421,"=4")</f>
        <v>0</v>
      </c>
      <c r="AD54" s="7"/>
      <c r="AE54" s="6"/>
      <c r="AF54" s="11"/>
    </row>
    <row r="55" spans="1:32" ht="27" customHeight="1" thickBot="1" x14ac:dyDescent="0.3">
      <c r="A55" s="104"/>
      <c r="B55" s="80" t="s">
        <v>223</v>
      </c>
      <c r="C55" s="81" t="s">
        <v>222</v>
      </c>
      <c r="D55" s="19">
        <f t="shared" si="0"/>
        <v>0</v>
      </c>
      <c r="E55" s="20" t="s">
        <v>186</v>
      </c>
      <c r="F55" s="21" t="s">
        <v>186</v>
      </c>
      <c r="G55" s="21" t="s">
        <v>186</v>
      </c>
      <c r="H55" s="21" t="s">
        <v>186</v>
      </c>
      <c r="I55" s="22" t="s">
        <v>186</v>
      </c>
      <c r="J55" s="20">
        <f>COUNTIF(ED75:ED423,"=0")</f>
        <v>0</v>
      </c>
      <c r="K55" s="21">
        <f>COUNTIF(ED75:ED423,"=1")</f>
        <v>0</v>
      </c>
      <c r="L55" s="21">
        <f>COUNTIF(ED75:ED423,"=2")</f>
        <v>0</v>
      </c>
      <c r="M55" s="21">
        <f>COUNTIF(ED75:ED423,"=3")</f>
        <v>0</v>
      </c>
      <c r="N55" s="22">
        <f>COUNTIF(ED75:ED423,"=4")</f>
        <v>0</v>
      </c>
      <c r="O55" s="20">
        <f>COUNTIF(EI75:EI423,"=0")</f>
        <v>0</v>
      </c>
      <c r="P55" s="23">
        <f>COUNTIF(EI75:EI423,"=1")</f>
        <v>0</v>
      </c>
      <c r="Q55" s="23">
        <f>COUNTIF(EI75:EI423,"=2")</f>
        <v>0</v>
      </c>
      <c r="R55" s="23">
        <f>COUNTIF(EI75:EI423,"=3")</f>
        <v>0</v>
      </c>
      <c r="S55" s="22">
        <f>COUNTIF(EI75:EI423,"=4")</f>
        <v>0</v>
      </c>
      <c r="T55" s="24">
        <f>COUNTIF(EH75:EH423,"=0")</f>
        <v>0</v>
      </c>
      <c r="U55" s="21">
        <f>COUNTIF(EH75:EH423,"=1")</f>
        <v>0</v>
      </c>
      <c r="V55" s="21">
        <f>COUNTIF(EH75:EH423,"=2")</f>
        <v>0</v>
      </c>
      <c r="W55" s="21">
        <f>COUNTIF(EH75:EH423,"=3")</f>
        <v>0</v>
      </c>
      <c r="X55" s="22">
        <f>COUNTIF(EH75:EH423,"=4")</f>
        <v>0</v>
      </c>
      <c r="Y55" s="20">
        <f>COUNTIF(EH75:EJ421,"=0")</f>
        <v>0</v>
      </c>
      <c r="Z55" s="21">
        <f>COUNTIF(EH75:EJ421,"=1")</f>
        <v>0</v>
      </c>
      <c r="AA55" s="21">
        <f>COUNTIF(EH75:EJ421,"=2")</f>
        <v>0</v>
      </c>
      <c r="AB55" s="21">
        <f>COUNTIF(EH75:EJ421,"=3")</f>
        <v>0</v>
      </c>
      <c r="AC55" s="22">
        <f>COUNTIF(EH75:EJ421,"=4")</f>
        <v>0</v>
      </c>
      <c r="AD55" s="5"/>
      <c r="AE55" s="3"/>
      <c r="AF55" s="12"/>
    </row>
    <row r="56" spans="1:32" ht="27" customHeight="1" thickBot="1" x14ac:dyDescent="0.3">
      <c r="A56" s="104"/>
      <c r="B56" s="80" t="s">
        <v>221</v>
      </c>
      <c r="C56" s="81" t="s">
        <v>220</v>
      </c>
      <c r="D56" s="44">
        <f>SUM(E56:X56)</f>
        <v>0</v>
      </c>
      <c r="E56" s="38" t="s">
        <v>186</v>
      </c>
      <c r="F56" s="27" t="s">
        <v>186</v>
      </c>
      <c r="G56" s="27" t="s">
        <v>186</v>
      </c>
      <c r="H56" s="27" t="s">
        <v>186</v>
      </c>
      <c r="I56" s="39" t="s">
        <v>186</v>
      </c>
      <c r="J56" s="38">
        <f>COUNTIF(EM75:EM423,"=0")</f>
        <v>0</v>
      </c>
      <c r="K56" s="27">
        <f>COUNTIF(EM75:EM423,"=1")</f>
        <v>0</v>
      </c>
      <c r="L56" s="27">
        <f>COUNTIF(EM75:EM423,"=2")</f>
        <v>0</v>
      </c>
      <c r="M56" s="27">
        <f>COUNTIF(EM75:EM423,"=3")</f>
        <v>0</v>
      </c>
      <c r="N56" s="39">
        <f>COUNTIF(EM75:EM423,"=4")</f>
        <v>0</v>
      </c>
      <c r="O56" s="40">
        <f>COUNTIF(EL74:EL422,"=0")</f>
        <v>0</v>
      </c>
      <c r="P56" s="27">
        <f>COUNTIF(EL74:EL422,"=1")</f>
        <v>0</v>
      </c>
      <c r="Q56" s="27">
        <f>COUNTIF(EL74:EL422,"=2")</f>
        <v>0</v>
      </c>
      <c r="R56" s="27">
        <f>COUNTIF(EL74:EL422,"=3")</f>
        <v>0</v>
      </c>
      <c r="S56" s="41">
        <f>COUNTIF(EL74:EL422,"=4")</f>
        <v>0</v>
      </c>
      <c r="T56" s="48">
        <f>COUNTIF(EK74:EK422,"=0")</f>
        <v>0</v>
      </c>
      <c r="U56" s="27">
        <f>COUNTIF(EK74:EK422,"=1")</f>
        <v>0</v>
      </c>
      <c r="V56" s="27">
        <f>COUNTIF(EK74:EK422,"=2")</f>
        <v>0</v>
      </c>
      <c r="W56" s="27">
        <f>COUNTIF(EK74:EK422,"=3")</f>
        <v>0</v>
      </c>
      <c r="X56" s="39">
        <f>COUNTIF(EK74:EK422,"=4")</f>
        <v>0</v>
      </c>
      <c r="Y56" s="44">
        <f>COUNTIF(EK75:EM421,"=0")</f>
        <v>0</v>
      </c>
      <c r="Z56" s="27">
        <f>COUNTIF(EK75:EM421,"=1")</f>
        <v>0</v>
      </c>
      <c r="AA56" s="27">
        <f>COUNTIF(EK75:EM421,"=2")</f>
        <v>0</v>
      </c>
      <c r="AB56" s="27">
        <f>COUNTIF(EK75:EM421,"=3")</f>
        <v>0</v>
      </c>
      <c r="AC56" s="43">
        <f>COUNTIF(EK75:EM421,"=4")</f>
        <v>0</v>
      </c>
      <c r="AD56" s="7"/>
      <c r="AE56" s="6"/>
      <c r="AF56" s="11"/>
    </row>
    <row r="57" spans="1:32" ht="27" customHeight="1" thickBot="1" x14ac:dyDescent="0.3">
      <c r="A57" s="104"/>
      <c r="B57" s="80" t="s">
        <v>219</v>
      </c>
      <c r="C57" s="81" t="s">
        <v>218</v>
      </c>
      <c r="D57" s="19">
        <f t="shared" si="0"/>
        <v>0</v>
      </c>
      <c r="E57" s="20" t="s">
        <v>186</v>
      </c>
      <c r="F57" s="21" t="s">
        <v>186</v>
      </c>
      <c r="G57" s="21" t="s">
        <v>186</v>
      </c>
      <c r="H57" s="21" t="s">
        <v>186</v>
      </c>
      <c r="I57" s="22" t="s">
        <v>186</v>
      </c>
      <c r="J57" s="20">
        <f>COUNTIF(EP74:EP422,"=0")</f>
        <v>0</v>
      </c>
      <c r="K57" s="21">
        <f>COUNTIF(EP74:EP422,"=1")</f>
        <v>0</v>
      </c>
      <c r="L57" s="21">
        <f>COUNTIF(EP74:EP422,"=2")</f>
        <v>0</v>
      </c>
      <c r="M57" s="21">
        <f>COUNTIF(EP74:EP422,"=3")</f>
        <v>0</v>
      </c>
      <c r="N57" s="22">
        <f>COUNTIF(EP74:EP422,"=4")</f>
        <v>0</v>
      </c>
      <c r="O57" s="20">
        <f>COUNTIF(EO74:EO422,"=0")</f>
        <v>0</v>
      </c>
      <c r="P57" s="23">
        <f>COUNTIF(EO74:EO422,"=1")</f>
        <v>0</v>
      </c>
      <c r="Q57" s="23">
        <f>COUNTIF(EO74:EO422,"=2")</f>
        <v>0</v>
      </c>
      <c r="R57" s="23">
        <f>COUNTIF(EO74:EO422,"=3")</f>
        <v>0</v>
      </c>
      <c r="S57" s="22">
        <f>COUNTIF(EO74:EO422,"=4")</f>
        <v>0</v>
      </c>
      <c r="T57" s="24">
        <f>COUNTIF(EN75:EN423,"=0")</f>
        <v>0</v>
      </c>
      <c r="U57" s="21">
        <f>COUNTIF(EN75:EN423,"=1")</f>
        <v>0</v>
      </c>
      <c r="V57" s="21">
        <f>COUNTIF(EN75:EN423,"=2")</f>
        <v>0</v>
      </c>
      <c r="W57" s="21">
        <f>COUNTIF(EN75:EN423,"=3")</f>
        <v>0</v>
      </c>
      <c r="X57" s="22">
        <f>COUNTIF(EN75:EN423,"=4")</f>
        <v>0</v>
      </c>
      <c r="Y57" s="20">
        <f>COUNTIF(EN75:EP421,"=0")</f>
        <v>0</v>
      </c>
      <c r="Z57" s="21">
        <f>COUNTIF(EN75:EP421,"=1")</f>
        <v>0</v>
      </c>
      <c r="AA57" s="21">
        <f>COUNTIF(EN75:EP421,"=2")</f>
        <v>0</v>
      </c>
      <c r="AB57" s="21">
        <f>COUNTIF(EN75:EP421,"=3")</f>
        <v>0</v>
      </c>
      <c r="AC57" s="22">
        <f>COUNTIF(EN75:EP421,"=4")</f>
        <v>0</v>
      </c>
      <c r="AD57" s="5"/>
      <c r="AE57" s="3"/>
      <c r="AF57" s="12"/>
    </row>
    <row r="58" spans="1:32" ht="27" customHeight="1" thickBot="1" x14ac:dyDescent="0.3">
      <c r="A58" s="104"/>
      <c r="B58" s="80" t="s">
        <v>217</v>
      </c>
      <c r="C58" s="81" t="s">
        <v>216</v>
      </c>
      <c r="D58" s="44">
        <f>SUM(E58:X58)</f>
        <v>0</v>
      </c>
      <c r="E58" s="44" t="s">
        <v>186</v>
      </c>
      <c r="F58" s="49" t="s">
        <v>186</v>
      </c>
      <c r="G58" s="49" t="s">
        <v>186</v>
      </c>
      <c r="H58" s="49" t="s">
        <v>186</v>
      </c>
      <c r="I58" s="43" t="s">
        <v>186</v>
      </c>
      <c r="J58" s="44" t="s">
        <v>186</v>
      </c>
      <c r="K58" s="49" t="s">
        <v>186</v>
      </c>
      <c r="L58" s="49" t="s">
        <v>186</v>
      </c>
      <c r="M58" s="49" t="s">
        <v>186</v>
      </c>
      <c r="N58" s="43" t="s">
        <v>186</v>
      </c>
      <c r="O58" s="44">
        <f>COUNTIF(ER75:ER423,"=0")</f>
        <v>0</v>
      </c>
      <c r="P58" s="49">
        <f>COUNTIF(ER75:ER423,"=1")</f>
        <v>0</v>
      </c>
      <c r="Q58" s="49">
        <f>COUNTIF(ER75:ER423,"=2")</f>
        <v>0</v>
      </c>
      <c r="R58" s="49">
        <f>COUNTIF(ER75:ER423,"=3")</f>
        <v>0</v>
      </c>
      <c r="S58" s="43">
        <f>COUNTIF(ER75:ER423,"=4")</f>
        <v>0</v>
      </c>
      <c r="T58" s="42">
        <f>COUNTIF(EQ74:EQ422,"=0")</f>
        <v>0</v>
      </c>
      <c r="U58" s="49">
        <f>COUNTIF(EQ74:EQ422,"=1")</f>
        <v>0</v>
      </c>
      <c r="V58" s="49">
        <f>COUNTIF(EQ74:EQ422,"=2")</f>
        <v>0</v>
      </c>
      <c r="W58" s="49">
        <f>COUNTIF(EQ74:EQ422,"=3")</f>
        <v>0</v>
      </c>
      <c r="X58" s="43">
        <f>COUNTIF(EQ74:EQ422,"=4")</f>
        <v>0</v>
      </c>
      <c r="Y58" s="44">
        <f>COUNTIF(EQ75:ER421,"=0")</f>
        <v>0</v>
      </c>
      <c r="Z58" s="27">
        <f>COUNTIF(EQ75:ER421,"=1")</f>
        <v>0</v>
      </c>
      <c r="AA58" s="27">
        <f>COUNTIF(EQ75:ER421,"=2")</f>
        <v>0</v>
      </c>
      <c r="AB58" s="27">
        <f>COUNTIF(EQ75:ER421,"=3")</f>
        <v>0</v>
      </c>
      <c r="AC58" s="43">
        <f>COUNTIF(EQ75:ER421,"=4")</f>
        <v>0</v>
      </c>
      <c r="AD58" s="7"/>
      <c r="AE58" s="6"/>
      <c r="AF58" s="11"/>
    </row>
    <row r="59" spans="1:32" ht="27" customHeight="1" thickBot="1" x14ac:dyDescent="0.3">
      <c r="A59" s="104"/>
      <c r="B59" s="80" t="s">
        <v>215</v>
      </c>
      <c r="C59" s="81" t="s">
        <v>214</v>
      </c>
      <c r="D59" s="19">
        <f t="shared" si="0"/>
        <v>0</v>
      </c>
      <c r="E59" s="20" t="s">
        <v>186</v>
      </c>
      <c r="F59" s="21" t="s">
        <v>186</v>
      </c>
      <c r="G59" s="21" t="s">
        <v>186</v>
      </c>
      <c r="H59" s="21" t="s">
        <v>186</v>
      </c>
      <c r="I59" s="22" t="s">
        <v>186</v>
      </c>
      <c r="J59" s="20">
        <f>COUNTIF(EU74:EU422,"=0")</f>
        <v>0</v>
      </c>
      <c r="K59" s="21">
        <f>COUNTIF(EU74:EU422,"=1")</f>
        <v>0</v>
      </c>
      <c r="L59" s="21">
        <f>COUNTIF(EU74:EU422,"=2")</f>
        <v>0</v>
      </c>
      <c r="M59" s="21">
        <f>COUNTIF(EU74:EU422,"=3")</f>
        <v>0</v>
      </c>
      <c r="N59" s="22">
        <f>COUNTIF(EU74:EU422,"=4")</f>
        <v>0</v>
      </c>
      <c r="O59" s="20">
        <f>COUNTIF(ET74:ET422,"=0")</f>
        <v>0</v>
      </c>
      <c r="P59" s="23">
        <f>COUNTIF(ET74:ET422,"=1")</f>
        <v>0</v>
      </c>
      <c r="Q59" s="23">
        <f>COUNTIF(ET74:ET422,"=2")</f>
        <v>0</v>
      </c>
      <c r="R59" s="23">
        <f>COUNTIF(ET74:ET422,"=3")</f>
        <v>0</v>
      </c>
      <c r="S59" s="22">
        <f>COUNTIF(ET74:ET422,"=4")</f>
        <v>0</v>
      </c>
      <c r="T59" s="24">
        <f>COUNTIF(ES75:ES423,"=0")</f>
        <v>0</v>
      </c>
      <c r="U59" s="21">
        <f>COUNTIF(ES75:ES423,"=1")</f>
        <v>0</v>
      </c>
      <c r="V59" s="21">
        <f>COUNTIF(ES75:ES423,"=2")</f>
        <v>0</v>
      </c>
      <c r="W59" s="21">
        <f>COUNTIF(ES75:ES423,"=3")</f>
        <v>0</v>
      </c>
      <c r="X59" s="22">
        <f>COUNTIF(ES75:ES423,"=4")</f>
        <v>0</v>
      </c>
      <c r="Y59" s="20">
        <f>COUNTIF(ES75:EU421,"=0")</f>
        <v>0</v>
      </c>
      <c r="Z59" s="21">
        <f>COUNTIF(ES75:EU421,"=1")</f>
        <v>0</v>
      </c>
      <c r="AA59" s="21">
        <f>COUNTIF(ES75:EU421,"=2")</f>
        <v>0</v>
      </c>
      <c r="AB59" s="21">
        <f>COUNTIF(ES75:EU421,"=3")</f>
        <v>0</v>
      </c>
      <c r="AC59" s="22">
        <f>COUNTIF(ES75:EU421,"=4")</f>
        <v>0</v>
      </c>
      <c r="AD59" s="5"/>
      <c r="AE59" s="3"/>
      <c r="AF59" s="12"/>
    </row>
    <row r="60" spans="1:32" ht="27" customHeight="1" thickBot="1" x14ac:dyDescent="0.3">
      <c r="A60" s="105"/>
      <c r="B60" s="85" t="s">
        <v>213</v>
      </c>
      <c r="C60" s="86" t="s">
        <v>212</v>
      </c>
      <c r="D60" s="64">
        <f t="shared" si="0"/>
        <v>0</v>
      </c>
      <c r="E60" s="64" t="s">
        <v>186</v>
      </c>
      <c r="F60" s="65" t="s">
        <v>186</v>
      </c>
      <c r="G60" s="65" t="s">
        <v>186</v>
      </c>
      <c r="H60" s="65" t="s">
        <v>186</v>
      </c>
      <c r="I60" s="66" t="s">
        <v>186</v>
      </c>
      <c r="J60" s="67">
        <f>COUNTIF(EV74:EV422,"=0")</f>
        <v>0</v>
      </c>
      <c r="K60" s="65">
        <f>COUNTIF(EV74:EV422,"=1")</f>
        <v>0</v>
      </c>
      <c r="L60" s="65">
        <f>COUNTIF(EV74:EV422,"=2")</f>
        <v>0</v>
      </c>
      <c r="M60" s="65">
        <f>COUNTIF(EV74:EV422,"=3")</f>
        <v>0</v>
      </c>
      <c r="N60" s="68">
        <f>COUNTIF(EV74:EV422,"=4")</f>
        <v>0</v>
      </c>
      <c r="O60" s="69" t="s">
        <v>186</v>
      </c>
      <c r="P60" s="65" t="s">
        <v>186</v>
      </c>
      <c r="Q60" s="65" t="s">
        <v>186</v>
      </c>
      <c r="R60" s="65" t="s">
        <v>186</v>
      </c>
      <c r="S60" s="70" t="s">
        <v>186</v>
      </c>
      <c r="T60" s="71" t="s">
        <v>186</v>
      </c>
      <c r="U60" s="65" t="s">
        <v>186</v>
      </c>
      <c r="V60" s="65" t="s">
        <v>186</v>
      </c>
      <c r="W60" s="65" t="s">
        <v>186</v>
      </c>
      <c r="X60" s="68" t="s">
        <v>186</v>
      </c>
      <c r="Y60" s="64">
        <f>COUNTIF(EV75:EV421,"=0")</f>
        <v>0</v>
      </c>
      <c r="Z60" s="65">
        <f>COUNTIF(EV75:EV421,"=1")</f>
        <v>0</v>
      </c>
      <c r="AA60" s="65">
        <f>COUNTIF(EV75:EV421,"=2")</f>
        <v>0</v>
      </c>
      <c r="AB60" s="65">
        <f>COUNTIF(EV75:EV421,"=3")</f>
        <v>0</v>
      </c>
      <c r="AC60" s="66">
        <f>COUNTIF(EV75:EV421,"=4")</f>
        <v>0</v>
      </c>
      <c r="AD60" s="9"/>
      <c r="AE60" s="14"/>
      <c r="AF60" s="15"/>
    </row>
    <row r="61" spans="1:32" ht="27" customHeight="1" thickBot="1" x14ac:dyDescent="0.3">
      <c r="A61" s="103" t="s">
        <v>211</v>
      </c>
      <c r="B61" s="78" t="s">
        <v>210</v>
      </c>
      <c r="C61" s="84" t="s">
        <v>209</v>
      </c>
      <c r="D61" s="59">
        <f t="shared" si="0"/>
        <v>0</v>
      </c>
      <c r="E61" s="60" t="s">
        <v>186</v>
      </c>
      <c r="F61" s="61" t="s">
        <v>186</v>
      </c>
      <c r="G61" s="61" t="s">
        <v>186</v>
      </c>
      <c r="H61" s="61" t="s">
        <v>186</v>
      </c>
      <c r="I61" s="62" t="s">
        <v>186</v>
      </c>
      <c r="J61" s="60">
        <f>COUNTIF(EY74:EY422,"=0")</f>
        <v>0</v>
      </c>
      <c r="K61" s="61">
        <f>COUNTIF(EY74:EY422,"=1")</f>
        <v>0</v>
      </c>
      <c r="L61" s="61">
        <f>COUNTIF(EY74:EY422,"=2")</f>
        <v>0</v>
      </c>
      <c r="M61" s="61">
        <f>COUNTIF(EY74:EY422,"=3")</f>
        <v>0</v>
      </c>
      <c r="N61" s="62">
        <f>COUNTIF(EY74:EY422,"=4")</f>
        <v>0</v>
      </c>
      <c r="O61" s="60">
        <f>COUNTIF(EX74:EX422,"=0")</f>
        <v>0</v>
      </c>
      <c r="P61" s="61">
        <f>COUNTIF(EX74:EX422,"=1")</f>
        <v>0</v>
      </c>
      <c r="Q61" s="61">
        <f>COUNTIF(EX74:EX422,"=2")</f>
        <v>0</v>
      </c>
      <c r="R61" s="61">
        <f>COUNTIF(EX74:EX422,"=3")</f>
        <v>0</v>
      </c>
      <c r="S61" s="62">
        <f>COUNTIF(EX74:EX422,"=4")</f>
        <v>0</v>
      </c>
      <c r="T61" s="63">
        <f>COUNTIF(EW75:EW423,"=0")</f>
        <v>0</v>
      </c>
      <c r="U61" s="61">
        <f>COUNTIF(EW75:EW423,"=1")</f>
        <v>0</v>
      </c>
      <c r="V61" s="61">
        <f>COUNTIF(EW75:EW423,"=2")</f>
        <v>0</v>
      </c>
      <c r="W61" s="61">
        <f>COUNTIF(EW75:EW423,"=3")</f>
        <v>0</v>
      </c>
      <c r="X61" s="62">
        <f>COUNTIF(EW75:EW423,"=4")</f>
        <v>0</v>
      </c>
      <c r="Y61" s="60">
        <f>COUNTIF(EW75:EY421,"=0")</f>
        <v>0</v>
      </c>
      <c r="Z61" s="61">
        <f>COUNTIF(EW75:EY421,"=1")</f>
        <v>0</v>
      </c>
      <c r="AA61" s="61">
        <f>COUNTIF(EW75:EY421,"=2")</f>
        <v>0</v>
      </c>
      <c r="AB61" s="61">
        <f>COUNTIF(EW75:EY421,"=3")</f>
        <v>0</v>
      </c>
      <c r="AC61" s="62">
        <f>COUNTIF(EW75:EY421,"=4")</f>
        <v>0</v>
      </c>
      <c r="AD61" s="2"/>
      <c r="AE61" s="10"/>
      <c r="AF61" s="74"/>
    </row>
    <row r="62" spans="1:32" ht="27" customHeight="1" thickBot="1" x14ac:dyDescent="0.3">
      <c r="A62" s="104"/>
      <c r="B62" s="80" t="s">
        <v>208</v>
      </c>
      <c r="C62" s="81" t="s">
        <v>207</v>
      </c>
      <c r="D62" s="44">
        <f>SUM(E62:X62)</f>
        <v>0</v>
      </c>
      <c r="E62" s="26" t="s">
        <v>186</v>
      </c>
      <c r="F62" s="27" t="s">
        <v>186</v>
      </c>
      <c r="G62" s="27" t="s">
        <v>186</v>
      </c>
      <c r="H62" s="27" t="s">
        <v>186</v>
      </c>
      <c r="I62" s="28" t="s">
        <v>186</v>
      </c>
      <c r="J62" s="26">
        <f>COUNTIF(FB75:FB423,"=0")</f>
        <v>0</v>
      </c>
      <c r="K62" s="27">
        <f>COUNTIF(FB75:FB423,"=1")</f>
        <v>0</v>
      </c>
      <c r="L62" s="27">
        <f>COUNTIF(FB75:FB423,"=2")</f>
        <v>0</v>
      </c>
      <c r="M62" s="27">
        <f>COUNTIF(FB75:FB423,"=3")</f>
        <v>0</v>
      </c>
      <c r="N62" s="28">
        <f>COUNTIF(FB75:FB423,"=4")</f>
        <v>0</v>
      </c>
      <c r="O62" s="29">
        <f>COUNTIF(FA74:FA422,"=0")</f>
        <v>0</v>
      </c>
      <c r="P62" s="30">
        <f>COUNTIF(FA74:FA422,"=1")</f>
        <v>0</v>
      </c>
      <c r="Q62" s="30">
        <f>COUNTIF(FA74:FA422,"=2")</f>
        <v>0</v>
      </c>
      <c r="R62" s="30">
        <f>COUNTIF(FA74:FA422,"=3")</f>
        <v>0</v>
      </c>
      <c r="S62" s="31">
        <f>COUNTIF(FA74:FA422,"=4")</f>
        <v>0</v>
      </c>
      <c r="T62" s="32">
        <f>COUNTIF(EZ74:EZ422,"=0")</f>
        <v>0</v>
      </c>
      <c r="U62" s="27">
        <f>COUNTIF(EZ74:EZ422,"=1")</f>
        <v>0</v>
      </c>
      <c r="V62" s="27">
        <f>COUNTIF(EZ74:EZ422,"=2")</f>
        <v>0</v>
      </c>
      <c r="W62" s="27">
        <f>COUNTIF(EZ74:EZ422,"=3")</f>
        <v>0</v>
      </c>
      <c r="X62" s="28">
        <f>COUNTIF(EZ74:EZ422,"=4")</f>
        <v>0</v>
      </c>
      <c r="Y62" s="44">
        <f>COUNTIF(EZ75:FB4421,"=0")</f>
        <v>0</v>
      </c>
      <c r="Z62" s="27">
        <f>COUNTIF(EZ75:FB4421,"=1")</f>
        <v>0</v>
      </c>
      <c r="AA62" s="27">
        <f>COUNTIF(EZ75:FB4421,"=2")</f>
        <v>0</v>
      </c>
      <c r="AB62" s="27">
        <f>COUNTIF(EZ75:FB4421,"=3")</f>
        <v>0</v>
      </c>
      <c r="AC62" s="43">
        <f>COUNTIF(EZ75:FB4421,"=4")</f>
        <v>0</v>
      </c>
      <c r="AD62" s="7"/>
      <c r="AE62" s="6"/>
      <c r="AF62" s="11"/>
    </row>
    <row r="63" spans="1:32" ht="27" customHeight="1" thickBot="1" x14ac:dyDescent="0.3">
      <c r="A63" s="104"/>
      <c r="B63" s="80" t="s">
        <v>206</v>
      </c>
      <c r="C63" s="81" t="s">
        <v>205</v>
      </c>
      <c r="D63" s="19">
        <f>SUM(E63:X63)</f>
        <v>0</v>
      </c>
      <c r="E63" s="20" t="s">
        <v>186</v>
      </c>
      <c r="F63" s="21" t="s">
        <v>186</v>
      </c>
      <c r="G63" s="21" t="s">
        <v>186</v>
      </c>
      <c r="H63" s="21" t="s">
        <v>186</v>
      </c>
      <c r="I63" s="22" t="s">
        <v>186</v>
      </c>
      <c r="J63" s="20">
        <f>COUNTIF(FE74:FE422,"=0")</f>
        <v>0</v>
      </c>
      <c r="K63" s="21">
        <f>COUNTIF(FE74:FE422,"=1")</f>
        <v>0</v>
      </c>
      <c r="L63" s="21">
        <f>COUNTIF(FE74:FE422,"=2")</f>
        <v>0</v>
      </c>
      <c r="M63" s="21">
        <f>COUNTIF(FE74:FE422,"=3")</f>
        <v>0</v>
      </c>
      <c r="N63" s="22">
        <f>COUNTIF(FE74:FE422,"=4")</f>
        <v>0</v>
      </c>
      <c r="O63" s="20">
        <f>COUNTIF(FD74:FD422,"=0")</f>
        <v>0</v>
      </c>
      <c r="P63" s="23">
        <f>COUNTIF(FD74:FD422,"=1")</f>
        <v>0</v>
      </c>
      <c r="Q63" s="23">
        <f>COUNTIF(FD74:FD422,"=2")</f>
        <v>0</v>
      </c>
      <c r="R63" s="23">
        <f>COUNTIF(FD74:FD422,"=3")</f>
        <v>0</v>
      </c>
      <c r="S63" s="22">
        <f>COUNTIF(FD74:FD422,"=4")</f>
        <v>0</v>
      </c>
      <c r="T63" s="24">
        <f>COUNTIF(FF74:FF422,"=0")</f>
        <v>0</v>
      </c>
      <c r="U63" s="21">
        <f>COUNTIF(FF74:FF422,"=1")</f>
        <v>0</v>
      </c>
      <c r="V63" s="21">
        <f>COUNTIF(FF74:FF422,"=2")</f>
        <v>0</v>
      </c>
      <c r="W63" s="21">
        <f>COUNTIF(FF74:FF422,"=3")</f>
        <v>0</v>
      </c>
      <c r="X63" s="22">
        <f>COUNTIF(FF74:FF422,"=4")</f>
        <v>0</v>
      </c>
      <c r="Y63" s="20">
        <f>COUNTIF(FC75:FE421,"=0")</f>
        <v>0</v>
      </c>
      <c r="Z63" s="21">
        <f>COUNTIF(FC75:FE421,"=1")</f>
        <v>0</v>
      </c>
      <c r="AA63" s="21">
        <f>COUNTIF(FC75:FE421,"=2")</f>
        <v>0</v>
      </c>
      <c r="AB63" s="21">
        <f>COUNTIF(FC75:FE421,"=3")</f>
        <v>0</v>
      </c>
      <c r="AC63" s="22">
        <f>COUNTIF(FC75:FE421,"=4")</f>
        <v>0</v>
      </c>
      <c r="AD63" s="5"/>
      <c r="AE63" s="3"/>
      <c r="AF63" s="12"/>
    </row>
    <row r="64" spans="1:32" ht="27" customHeight="1" thickBot="1" x14ac:dyDescent="0.3">
      <c r="A64" s="104"/>
      <c r="B64" s="80" t="s">
        <v>204</v>
      </c>
      <c r="C64" s="81" t="s">
        <v>203</v>
      </c>
      <c r="D64" s="44">
        <f t="shared" si="0"/>
        <v>0</v>
      </c>
      <c r="E64" s="38" t="s">
        <v>186</v>
      </c>
      <c r="F64" s="27" t="s">
        <v>186</v>
      </c>
      <c r="G64" s="27" t="s">
        <v>186</v>
      </c>
      <c r="H64" s="27" t="s">
        <v>186</v>
      </c>
      <c r="I64" s="39" t="s">
        <v>186</v>
      </c>
      <c r="J64" s="38">
        <f>COUNTIF(FH75:FH423,"=0")</f>
        <v>0</v>
      </c>
      <c r="K64" s="27">
        <f>COUNTIF(FH75:FH423,"=1")</f>
        <v>0</v>
      </c>
      <c r="L64" s="27">
        <f>COUNTIF(FH75:FH423,"=2")</f>
        <v>0</v>
      </c>
      <c r="M64" s="27">
        <f>COUNTIF(FH75:FH423,"=3")</f>
        <v>0</v>
      </c>
      <c r="N64" s="39">
        <f>COUNTIF(FH75:FH423,"=4")</f>
        <v>0</v>
      </c>
      <c r="O64" s="40">
        <f>COUNTIF(FG75:FG423,"=0")</f>
        <v>0</v>
      </c>
      <c r="P64" s="27">
        <f>COUNTIF(FG75:FG423,"=1")</f>
        <v>0</v>
      </c>
      <c r="Q64" s="27">
        <f>COUNTIF(FG75:FG423,"=2")</f>
        <v>0</v>
      </c>
      <c r="R64" s="27">
        <f>COUNTIF(FG75:FG423,"=3")</f>
        <v>0</v>
      </c>
      <c r="S64" s="41">
        <f>COUNTIF(FG75:FG423,"=4")</f>
        <v>0</v>
      </c>
      <c r="T64" s="42">
        <f>COUNTIF(FG75:FG423,"=0")</f>
        <v>0</v>
      </c>
      <c r="U64" s="27">
        <f>COUNTIF(FG75:FG423,"=1")</f>
        <v>0</v>
      </c>
      <c r="V64" s="27">
        <f>COUNTIF(FG75:FG423,"=2")</f>
        <v>0</v>
      </c>
      <c r="W64" s="27">
        <f>COUNTIF(FG75:FG423,"=3")</f>
        <v>0</v>
      </c>
      <c r="X64" s="43">
        <f>COUNTIF(FG75:FG423,"=4")</f>
        <v>0</v>
      </c>
      <c r="Y64" s="44">
        <f>COUNTIF(FF75:FH421,"=0")</f>
        <v>0</v>
      </c>
      <c r="Z64" s="27">
        <f>COUNTIF(FF75:FH421,"=1")</f>
        <v>0</v>
      </c>
      <c r="AA64" s="27">
        <f>COUNTIF(FF75:FH421,"=2")</f>
        <v>0</v>
      </c>
      <c r="AB64" s="27">
        <f>COUNTIF(FF75:FH421,"=3")</f>
        <v>0</v>
      </c>
      <c r="AC64" s="43">
        <f>COUNTIF(FF75:FH421,"=4")</f>
        <v>0</v>
      </c>
      <c r="AD64" s="7"/>
      <c r="AE64" s="6"/>
      <c r="AF64" s="11"/>
    </row>
    <row r="65" spans="1:187" ht="27" customHeight="1" thickBot="1" x14ac:dyDescent="0.3">
      <c r="A65" s="104"/>
      <c r="B65" s="80" t="s">
        <v>202</v>
      </c>
      <c r="C65" s="81" t="s">
        <v>201</v>
      </c>
      <c r="D65" s="19">
        <f>SUM(E65:X65)</f>
        <v>0</v>
      </c>
      <c r="E65" s="20" t="s">
        <v>186</v>
      </c>
      <c r="F65" s="21" t="s">
        <v>186</v>
      </c>
      <c r="G65" s="21" t="s">
        <v>186</v>
      </c>
      <c r="H65" s="21" t="s">
        <v>186</v>
      </c>
      <c r="I65" s="22" t="s">
        <v>186</v>
      </c>
      <c r="J65" s="20">
        <f>COUNTIF(FJ74:FJ422,"=0")</f>
        <v>0</v>
      </c>
      <c r="K65" s="21">
        <f>COUNTIF(FJ74:FJ422,"=1")</f>
        <v>0</v>
      </c>
      <c r="L65" s="21">
        <f>COUNTIF(FJ74:FJ422,"=2")</f>
        <v>0</v>
      </c>
      <c r="M65" s="21">
        <f>COUNTIF(FJ74:FJ422,"=3")</f>
        <v>0</v>
      </c>
      <c r="N65" s="22">
        <f>COUNTIF(FJ74:FJ422,"=4")</f>
        <v>0</v>
      </c>
      <c r="O65" s="20" t="s">
        <v>186</v>
      </c>
      <c r="P65" s="23" t="s">
        <v>186</v>
      </c>
      <c r="Q65" s="23" t="s">
        <v>186</v>
      </c>
      <c r="R65" s="23" t="s">
        <v>186</v>
      </c>
      <c r="S65" s="22" t="s">
        <v>186</v>
      </c>
      <c r="T65" s="24">
        <f>COUNTIF(FI74:FI422,"=0")</f>
        <v>0</v>
      </c>
      <c r="U65" s="21">
        <f>COUNTIF(FI74:FI422,"=1")</f>
        <v>0</v>
      </c>
      <c r="V65" s="21">
        <f>COUNTIF(FI74:FI422,"=2")</f>
        <v>0</v>
      </c>
      <c r="W65" s="21">
        <f>COUNTIF(FI74:FI422,"=3")</f>
        <v>0</v>
      </c>
      <c r="X65" s="22">
        <f>COUNTIF(FI74:FI422,"=4")</f>
        <v>0</v>
      </c>
      <c r="Y65" s="20">
        <f>COUNTIF(FI75:FJ421,"=0")</f>
        <v>0</v>
      </c>
      <c r="Z65" s="21">
        <f>COUNTIF(FI75:FJ421,"=1")</f>
        <v>0</v>
      </c>
      <c r="AA65" s="21">
        <f>COUNTIF(FI75:FJ421,"=2")</f>
        <v>0</v>
      </c>
      <c r="AB65" s="21">
        <f>COUNTIF(FI75:FJ421,"=3")</f>
        <v>0</v>
      </c>
      <c r="AC65" s="22">
        <f>COUNTIF(FI75:FJ421,"=4")</f>
        <v>0</v>
      </c>
      <c r="AD65" s="5"/>
      <c r="AE65" s="3"/>
      <c r="AF65" s="12"/>
    </row>
    <row r="66" spans="1:187" ht="27" customHeight="1" thickBot="1" x14ac:dyDescent="0.3">
      <c r="A66" s="104"/>
      <c r="B66" s="80" t="s">
        <v>200</v>
      </c>
      <c r="C66" s="81" t="s">
        <v>199</v>
      </c>
      <c r="D66" s="44">
        <f>SUM(E66:X66)</f>
        <v>0</v>
      </c>
      <c r="E66" s="26" t="s">
        <v>186</v>
      </c>
      <c r="F66" s="27" t="s">
        <v>186</v>
      </c>
      <c r="G66" s="27" t="s">
        <v>186</v>
      </c>
      <c r="H66" s="27" t="s">
        <v>186</v>
      </c>
      <c r="I66" s="28" t="s">
        <v>186</v>
      </c>
      <c r="J66" s="44">
        <f>COUNTIF(FM75:FM423,"=0")</f>
        <v>0</v>
      </c>
      <c r="K66" s="27">
        <f>COUNTIF(FM75:FM423,"=1")</f>
        <v>0</v>
      </c>
      <c r="L66" s="27">
        <f>COUNTIF(FM75:FM423,"=2")</f>
        <v>0</v>
      </c>
      <c r="M66" s="27">
        <f>COUNTIF(FM75:FM423,"=3")</f>
        <v>0</v>
      </c>
      <c r="N66" s="43">
        <f>COUNTIF(FM75:FM423,"=4")</f>
        <v>0</v>
      </c>
      <c r="O66" s="40">
        <f>COUNTIF(FL75:FL423,"=0")</f>
        <v>0</v>
      </c>
      <c r="P66" s="27">
        <f>COUNTIF(FL75:FL423,"=1")</f>
        <v>0</v>
      </c>
      <c r="Q66" s="27">
        <f>COUNTIF(FL75:FL423,"=2")</f>
        <v>0</v>
      </c>
      <c r="R66" s="27">
        <f>COUNTIF(FL75:FL423,"=3")</f>
        <v>0</v>
      </c>
      <c r="S66" s="41">
        <f>COUNTIF(FL75:FL423,"=4")</f>
        <v>0</v>
      </c>
      <c r="T66" s="45">
        <f>COUNTIF(FK74:FK422,"=0")</f>
        <v>0</v>
      </c>
      <c r="U66" s="46">
        <f>COUNTIF(FK74:FK422,"=1")</f>
        <v>0</v>
      </c>
      <c r="V66" s="46">
        <f>COUNTIF(FK74:FK422,"=2")</f>
        <v>0</v>
      </c>
      <c r="W66" s="46">
        <f>COUNTIF(FK74:FK422,"=3")</f>
        <v>0</v>
      </c>
      <c r="X66" s="47">
        <f>COUNTIF(FK74:FK422,"=4")</f>
        <v>0</v>
      </c>
      <c r="Y66" s="44">
        <f>COUNTIF(FK75:FM421,"=0")</f>
        <v>0</v>
      </c>
      <c r="Z66" s="27">
        <f>COUNTIF(FK75:FM421,"=1")</f>
        <v>0</v>
      </c>
      <c r="AA66" s="27">
        <f>COUNTIF(FK75:FM421,"=2")</f>
        <v>0</v>
      </c>
      <c r="AB66" s="27">
        <f>COUNTIF(FK75:FM421,"=3")</f>
        <v>0</v>
      </c>
      <c r="AC66" s="43">
        <f>COUNTIF(FK75:FM421,"=4")</f>
        <v>0</v>
      </c>
      <c r="AD66" s="7"/>
      <c r="AE66" s="6"/>
      <c r="AF66" s="11"/>
    </row>
    <row r="67" spans="1:187" ht="27" customHeight="1" thickBot="1" x14ac:dyDescent="0.3">
      <c r="A67" s="104"/>
      <c r="B67" s="80" t="s">
        <v>198</v>
      </c>
      <c r="C67" s="81" t="s">
        <v>197</v>
      </c>
      <c r="D67" s="19">
        <f t="shared" si="0"/>
        <v>0</v>
      </c>
      <c r="E67" s="20" t="s">
        <v>186</v>
      </c>
      <c r="F67" s="21" t="s">
        <v>186</v>
      </c>
      <c r="G67" s="21" t="s">
        <v>186</v>
      </c>
      <c r="H67" s="21" t="s">
        <v>186</v>
      </c>
      <c r="I67" s="22" t="s">
        <v>186</v>
      </c>
      <c r="J67" s="20" t="s">
        <v>186</v>
      </c>
      <c r="K67" s="21" t="s">
        <v>186</v>
      </c>
      <c r="L67" s="21" t="s">
        <v>186</v>
      </c>
      <c r="M67" s="21" t="s">
        <v>186</v>
      </c>
      <c r="N67" s="22" t="s">
        <v>186</v>
      </c>
      <c r="O67" s="20">
        <f>COUNTIF(FO74:FO422,"=0")</f>
        <v>0</v>
      </c>
      <c r="P67" s="23">
        <f>COUNTIF(FO74:FO422,"=1")</f>
        <v>0</v>
      </c>
      <c r="Q67" s="23">
        <f>COUNTIF(FO74:FO422,"=2")</f>
        <v>0</v>
      </c>
      <c r="R67" s="23">
        <f>COUNTIF(FO74:FO422,"=3")</f>
        <v>0</v>
      </c>
      <c r="S67" s="22">
        <f>COUNTIF(FO74:FO422,"=4")</f>
        <v>0</v>
      </c>
      <c r="T67" s="24">
        <f>COUNTIF(FQ75:FQ423,"=0")</f>
        <v>0</v>
      </c>
      <c r="U67" s="21">
        <f>COUNTIF(FQ75:FQ423,"=1")</f>
        <v>0</v>
      </c>
      <c r="V67" s="21">
        <f>COUNTIF(FQ75:FQ423,"=2")</f>
        <v>0</v>
      </c>
      <c r="W67" s="21">
        <f>COUNTIF(FQ75:FQ423,"=3")</f>
        <v>0</v>
      </c>
      <c r="X67" s="22">
        <f>COUNTIF(FQ75:FQ423,"=4")</f>
        <v>0</v>
      </c>
      <c r="Y67" s="20">
        <f>COUNTIF(FN75:FO421,"=0")</f>
        <v>0</v>
      </c>
      <c r="Z67" s="21">
        <f>COUNTIF(FN75:FO421,"=1")</f>
        <v>0</v>
      </c>
      <c r="AA67" s="21">
        <f>COUNTIF(FN75:FO421,"=2")</f>
        <v>0</v>
      </c>
      <c r="AB67" s="21">
        <f>COUNTIF(FN75:FO421,"=3")</f>
        <v>0</v>
      </c>
      <c r="AC67" s="22">
        <f>COUNTIF(FN75:FO421,"=4")</f>
        <v>0</v>
      </c>
      <c r="AD67" s="5"/>
      <c r="AE67" s="3"/>
      <c r="AF67" s="12"/>
    </row>
    <row r="68" spans="1:187" ht="27" customHeight="1" thickBot="1" x14ac:dyDescent="0.3">
      <c r="A68" s="104"/>
      <c r="B68" s="80" t="s">
        <v>196</v>
      </c>
      <c r="C68" s="81" t="s">
        <v>195</v>
      </c>
      <c r="D68" s="44">
        <f>SUM(J68:X68)</f>
        <v>0</v>
      </c>
      <c r="E68" s="38">
        <f>COUNTIF(FR75:FR423,"=0")</f>
        <v>0</v>
      </c>
      <c r="F68" s="27">
        <f>COUNTIF(FR75:FR423,"=1")</f>
        <v>0</v>
      </c>
      <c r="G68" s="27">
        <f>COUNTIF(FR75:FR423,"=2")</f>
        <v>0</v>
      </c>
      <c r="H68" s="27">
        <f>COUNTIF(FR75:FR423,"=3")</f>
        <v>0</v>
      </c>
      <c r="I68" s="39">
        <f>COUNTIF(FR75:FR423,"=4")</f>
        <v>0</v>
      </c>
      <c r="J68" s="38" t="s">
        <v>186</v>
      </c>
      <c r="K68" s="27" t="s">
        <v>186</v>
      </c>
      <c r="L68" s="27" t="s">
        <v>186</v>
      </c>
      <c r="M68" s="27" t="s">
        <v>186</v>
      </c>
      <c r="N68" s="39" t="s">
        <v>186</v>
      </c>
      <c r="O68" s="40">
        <f>COUNTIF(FQ75:FQ423,"=0")</f>
        <v>0</v>
      </c>
      <c r="P68" s="27">
        <f>COUNTIF(FQ75:FQ423,"=1")</f>
        <v>0</v>
      </c>
      <c r="Q68" s="27">
        <f>COUNTIF(FQ75:FQ423,"=2")</f>
        <v>0</v>
      </c>
      <c r="R68" s="27">
        <f>COUNTIF(FQ75:FQ423,"=3")</f>
        <v>0</v>
      </c>
      <c r="S68" s="41">
        <f>COUNTIF(FQ75:FQ423,"=4")</f>
        <v>0</v>
      </c>
      <c r="T68" s="48">
        <f>COUNTIF(FP74:FP422,"=0")</f>
        <v>0</v>
      </c>
      <c r="U68" s="27">
        <f>COUNTIF(FP74:FP422,"=1")</f>
        <v>0</v>
      </c>
      <c r="V68" s="27">
        <f>COUNTIF(FP74:FP422,"=2")</f>
        <v>0</v>
      </c>
      <c r="W68" s="27">
        <f>COUNTIF(FP74:FP422,"=3")</f>
        <v>0</v>
      </c>
      <c r="X68" s="39">
        <f>COUNTIF(FP74:FP422,"=4")</f>
        <v>0</v>
      </c>
      <c r="Y68" s="44">
        <f>COUNTIF(FP75:FR421,"=0")</f>
        <v>0</v>
      </c>
      <c r="Z68" s="27">
        <f>COUNTIF(FP75:FR421,"=1")</f>
        <v>0</v>
      </c>
      <c r="AA68" s="27">
        <f>COUNTIF(FP75:FR421,"=2")</f>
        <v>0</v>
      </c>
      <c r="AB68" s="27">
        <f>COUNTIF(FP75:FR421,"=3")</f>
        <v>0</v>
      </c>
      <c r="AC68" s="43">
        <f>COUNTIF(FP75:FR421,"=4")</f>
        <v>0</v>
      </c>
      <c r="AD68" s="7"/>
      <c r="AE68" s="6"/>
      <c r="AF68" s="11"/>
    </row>
    <row r="69" spans="1:187" ht="27" customHeight="1" thickBot="1" x14ac:dyDescent="0.3">
      <c r="A69" s="104"/>
      <c r="B69" s="80" t="s">
        <v>194</v>
      </c>
      <c r="C69" s="81" t="s">
        <v>193</v>
      </c>
      <c r="D69" s="19">
        <f>SUM(E69:X69)</f>
        <v>0</v>
      </c>
      <c r="E69" s="20">
        <f>COUNTIF(FU74:FU422,"=0")</f>
        <v>0</v>
      </c>
      <c r="F69" s="21">
        <f>COUNTIF(FU74:FU422,"=1")</f>
        <v>0</v>
      </c>
      <c r="G69" s="21">
        <f>COUNTIF(FU74:FU422,"=2")</f>
        <v>0</v>
      </c>
      <c r="H69" s="21">
        <f>COUNTIF(FU74:FU422,"=3")</f>
        <v>0</v>
      </c>
      <c r="I69" s="22">
        <f>COUNTIF(FU74:FU422,"=4")</f>
        <v>0</v>
      </c>
      <c r="J69" s="20" t="s">
        <v>186</v>
      </c>
      <c r="K69" s="21" t="s">
        <v>186</v>
      </c>
      <c r="L69" s="21" t="s">
        <v>186</v>
      </c>
      <c r="M69" s="21" t="s">
        <v>186</v>
      </c>
      <c r="N69" s="22" t="s">
        <v>186</v>
      </c>
      <c r="O69" s="20">
        <f>COUNTIF(FQ76:FQ424,"=0")</f>
        <v>0</v>
      </c>
      <c r="P69" s="23">
        <f>COUNTIF(FQ76:FQ424,"=1")</f>
        <v>0</v>
      </c>
      <c r="Q69" s="23">
        <f>COUNTIF(FQ76:FQ424,"=2")</f>
        <v>0</v>
      </c>
      <c r="R69" s="23">
        <f>COUNTIF(FQ76:FQ424,"=3")</f>
        <v>0</v>
      </c>
      <c r="S69" s="22">
        <f>COUNTIF(FQ76:FQ424,"=4")</f>
        <v>0</v>
      </c>
      <c r="T69" s="24">
        <f>COUNTIF(FS76:FS424,"=0")</f>
        <v>0</v>
      </c>
      <c r="U69" s="21">
        <f>COUNTIF(FS76:FS424,"=1")</f>
        <v>0</v>
      </c>
      <c r="V69" s="21">
        <f>COUNTIF(FS76:FS424,"=2")</f>
        <v>0</v>
      </c>
      <c r="W69" s="21">
        <f>COUNTIF(FS76:FS424,"=3")</f>
        <v>0</v>
      </c>
      <c r="X69" s="22">
        <f>COUNTIF(FS76:FS424,"=4")</f>
        <v>0</v>
      </c>
      <c r="Y69" s="20">
        <f>COUNTIF(FS75:FT421,"=0")</f>
        <v>0</v>
      </c>
      <c r="Z69" s="21">
        <f>COUNTIF(FS75:FT421,"=1")</f>
        <v>0</v>
      </c>
      <c r="AA69" s="21">
        <f>COUNTIF(FS75:FT421,"=2")</f>
        <v>0</v>
      </c>
      <c r="AB69" s="21">
        <f>COUNTIF(FS75:FT421,"=3")</f>
        <v>0</v>
      </c>
      <c r="AC69" s="22">
        <f>COUNTIF(FS75:FT421,"=4")</f>
        <v>0</v>
      </c>
      <c r="AD69" s="5"/>
      <c r="AE69" s="3"/>
      <c r="AF69" s="12"/>
    </row>
    <row r="70" spans="1:187" ht="27" customHeight="1" thickBot="1" x14ac:dyDescent="0.3">
      <c r="A70" s="104"/>
      <c r="B70" s="80" t="s">
        <v>192</v>
      </c>
      <c r="C70" s="81" t="s">
        <v>191</v>
      </c>
      <c r="D70" s="44">
        <f t="shared" ref="D70:D71" si="1">SUM(E70:X70)</f>
        <v>0</v>
      </c>
      <c r="E70" s="44" t="s">
        <v>186</v>
      </c>
      <c r="F70" s="49" t="s">
        <v>186</v>
      </c>
      <c r="G70" s="49" t="s">
        <v>186</v>
      </c>
      <c r="H70" s="49" t="s">
        <v>186</v>
      </c>
      <c r="I70" s="43" t="s">
        <v>186</v>
      </c>
      <c r="J70" s="44">
        <f>COUNTIF(FR75:FR423,"=0")</f>
        <v>0</v>
      </c>
      <c r="K70" s="49">
        <f>COUNTIF(FR75:FR423,"=1")</f>
        <v>0</v>
      </c>
      <c r="L70" s="49">
        <f>COUNTIF(FR75:FR423,"=2")</f>
        <v>0</v>
      </c>
      <c r="M70" s="49">
        <f>COUNTIF(FR75:FR423,"=3")</f>
        <v>0</v>
      </c>
      <c r="N70" s="43">
        <f>COUNTIF(FR75:FR423,"=4")</f>
        <v>0</v>
      </c>
      <c r="O70" s="44">
        <f>COUNTIF(FW75:FW423,"=0")</f>
        <v>0</v>
      </c>
      <c r="P70" s="49">
        <f>COUNTIF(FW75:FW423,"=1")</f>
        <v>0</v>
      </c>
      <c r="Q70" s="49">
        <f>COUNTIF(FW75:FW423,"=2")</f>
        <v>0</v>
      </c>
      <c r="R70" s="49">
        <f>COUNTIF(FW75:FW423,"=3")</f>
        <v>0</v>
      </c>
      <c r="S70" s="43">
        <f>COUNTIF(FW75:FW423,"=4")</f>
        <v>0</v>
      </c>
      <c r="T70" s="42">
        <f>COUNTIF(FV75:FV423,"=0")</f>
        <v>0</v>
      </c>
      <c r="U70" s="49">
        <f>COUNTIF(FV75:FV423,"=1")</f>
        <v>0</v>
      </c>
      <c r="V70" s="49">
        <f>COUNTIF(FV75:FV423,"=2")</f>
        <v>0</v>
      </c>
      <c r="W70" s="49">
        <f>COUNTIF(FV75:FV423,"=3")</f>
        <v>0</v>
      </c>
      <c r="X70" s="43">
        <f>COUNTIF(FV75:FV423,"=4")</f>
        <v>0</v>
      </c>
      <c r="Y70" s="44">
        <f>COUNTIF(FV75:FX421,"=0")</f>
        <v>0</v>
      </c>
      <c r="Z70" s="27">
        <f>COUNTIF(FV75:FX421,"=1")</f>
        <v>0</v>
      </c>
      <c r="AA70" s="27">
        <f>COUNTIF(FV75:FX421,"=2")</f>
        <v>0</v>
      </c>
      <c r="AB70" s="27">
        <f>COUNTIF(FV75:FX421,"=3")</f>
        <v>0</v>
      </c>
      <c r="AC70" s="43">
        <f>COUNTIF(FV75:FX421,"=4")</f>
        <v>0</v>
      </c>
      <c r="AD70" s="7"/>
      <c r="AE70" s="6"/>
      <c r="AF70" s="11"/>
    </row>
    <row r="71" spans="1:187" ht="27" customHeight="1" thickBot="1" x14ac:dyDescent="0.3">
      <c r="A71" s="104"/>
      <c r="B71" s="80" t="s">
        <v>190</v>
      </c>
      <c r="C71" s="81" t="s">
        <v>189</v>
      </c>
      <c r="D71" s="19">
        <f t="shared" si="1"/>
        <v>0</v>
      </c>
      <c r="E71" s="20" t="s">
        <v>186</v>
      </c>
      <c r="F71" s="21" t="s">
        <v>186</v>
      </c>
      <c r="G71" s="21" t="s">
        <v>186</v>
      </c>
      <c r="H71" s="21" t="s">
        <v>186</v>
      </c>
      <c r="I71" s="22" t="s">
        <v>186</v>
      </c>
      <c r="J71" s="20">
        <f>COUNTIF(GA75:GA423,"=0")</f>
        <v>0</v>
      </c>
      <c r="K71" s="21">
        <f>COUNTIF(GA75:GA423,"=1")</f>
        <v>0</v>
      </c>
      <c r="L71" s="21">
        <f>COUNTIF(GA75:GA423,"=2")</f>
        <v>0</v>
      </c>
      <c r="M71" s="21">
        <f>COUNTIF(GA75:GA423,"=3")</f>
        <v>0</v>
      </c>
      <c r="N71" s="22">
        <f>COUNTIF(GA75:GA423,"=4")</f>
        <v>0</v>
      </c>
      <c r="O71" s="20">
        <f>COUNTIF(FZ74:FZ422,"=0")</f>
        <v>0</v>
      </c>
      <c r="P71" s="23">
        <f>COUNTIF(FZ74:FZ422,"=1")</f>
        <v>0</v>
      </c>
      <c r="Q71" s="23">
        <f>COUNTIF(FZ74:FZ422,"=2")</f>
        <v>0</v>
      </c>
      <c r="R71" s="23">
        <f>COUNTIF(FZ74:FZ422,"=3")</f>
        <v>0</v>
      </c>
      <c r="S71" s="22">
        <f>COUNTIF(FZ74:FZ422,"=4")</f>
        <v>0</v>
      </c>
      <c r="T71" s="24">
        <f>COUNTIF(FY74:FY422,"=0")</f>
        <v>0</v>
      </c>
      <c r="U71" s="21">
        <f>COUNTIF(FY74:FY422,"=1")</f>
        <v>0</v>
      </c>
      <c r="V71" s="21">
        <f>COUNTIF(FY74:FY422,"=2")</f>
        <v>0</v>
      </c>
      <c r="W71" s="21">
        <f>COUNTIF(FY74:FY422,"=3")</f>
        <v>0</v>
      </c>
      <c r="X71" s="22">
        <f>COUNTIF(FY74:FY422,"=4")</f>
        <v>0</v>
      </c>
      <c r="Y71" s="20">
        <f>COUNTIF(FY75:GA421,"=0")</f>
        <v>0</v>
      </c>
      <c r="Z71" s="21">
        <f>COUNTIF(FY75:GA421,"=1")</f>
        <v>0</v>
      </c>
      <c r="AA71" s="21">
        <f>COUNTIF(FY75:GA421,"=2")</f>
        <v>0</v>
      </c>
      <c r="AB71" s="21">
        <f>COUNTIF(FY75:GA421,"=3")</f>
        <v>0</v>
      </c>
      <c r="AC71" s="22">
        <f>COUNTIF(FY75:GA421,"=4")</f>
        <v>0</v>
      </c>
      <c r="AD71" s="5"/>
      <c r="AE71" s="3"/>
      <c r="AF71" s="12"/>
    </row>
    <row r="72" spans="1:187" ht="27" customHeight="1" thickBot="1" x14ac:dyDescent="0.3">
      <c r="A72" s="106"/>
      <c r="B72" s="87" t="s">
        <v>188</v>
      </c>
      <c r="C72" s="88" t="s">
        <v>187</v>
      </c>
      <c r="D72" s="64">
        <f>SUM(E72:X72)</f>
        <v>0</v>
      </c>
      <c r="E72" s="64">
        <f>COUNTIF(GE74:GE422,"=0")</f>
        <v>0</v>
      </c>
      <c r="F72" s="65">
        <f>COUNTIF(GE74:GE422,"=1")</f>
        <v>0</v>
      </c>
      <c r="G72" s="65">
        <f>COUNTIF(GE74:GE422,"=2")</f>
        <v>0</v>
      </c>
      <c r="H72" s="65">
        <f>COUNTIF(GE74:GE422,"=3")</f>
        <v>0</v>
      </c>
      <c r="I72" s="66">
        <f>COUNTIF(GE74:GE422,"=4")</f>
        <v>0</v>
      </c>
      <c r="J72" s="67">
        <f>COUNTIF(GD74:GD422,"=0")</f>
        <v>0</v>
      </c>
      <c r="K72" s="65">
        <f>COUNTIF(GD74:GD422,"=1")</f>
        <v>0</v>
      </c>
      <c r="L72" s="65">
        <f>COUNTIF(GD74:GD422,"=2")</f>
        <v>0</v>
      </c>
      <c r="M72" s="65">
        <f>COUNTIF(GD74:GD422,"=3")</f>
        <v>0</v>
      </c>
      <c r="N72" s="68">
        <f>COUNTIF(GD74:GD422,"=4")</f>
        <v>0</v>
      </c>
      <c r="O72" s="69">
        <f>COUNTIF(GC74:GC422,"=0")</f>
        <v>0</v>
      </c>
      <c r="P72" s="65">
        <f>COUNTIF(GC74:GC422,"=1")</f>
        <v>0</v>
      </c>
      <c r="Q72" s="65">
        <f>COUNTIF(GC74:GC422,"=2")</f>
        <v>0</v>
      </c>
      <c r="R72" s="65">
        <f>COUNTIF(GC74:GC422,"=3")</f>
        <v>0</v>
      </c>
      <c r="S72" s="70">
        <f>COUNTIF(GC74:GC422,"=4")</f>
        <v>0</v>
      </c>
      <c r="T72" s="71">
        <f>COUNTIF(GE74:GE422,"=0")</f>
        <v>0</v>
      </c>
      <c r="U72" s="65">
        <f>COUNTIF(GE74:GE422,"=1")</f>
        <v>0</v>
      </c>
      <c r="V72" s="65">
        <f>COUNTIF(GE74:GE422,"=2")</f>
        <v>0</v>
      </c>
      <c r="W72" s="65">
        <f>COUNTIF(GE74:GE422,"=3")</f>
        <v>0</v>
      </c>
      <c r="X72" s="68">
        <f>COUNTIF(GE74:GE422,"=4")</f>
        <v>0</v>
      </c>
      <c r="Y72" s="64">
        <f>COUNTIF(GB75:GE421,"=0")</f>
        <v>0</v>
      </c>
      <c r="Z72" s="65">
        <f>COUNTIF(GB75:GE421,"=1")</f>
        <v>0</v>
      </c>
      <c r="AA72" s="65">
        <f>COUNTIF(GB75:GE421,"=2")</f>
        <v>0</v>
      </c>
      <c r="AB72" s="65">
        <f>COUNTIF(GB75:GE421,"=3")</f>
        <v>0</v>
      </c>
      <c r="AC72" s="66">
        <f>COUNTIF(GB75:GE421,"=4")</f>
        <v>0</v>
      </c>
      <c r="AD72" s="9"/>
      <c r="AE72" s="14"/>
      <c r="AF72" s="15"/>
    </row>
    <row r="74" spans="1:187" ht="49.5" customHeight="1" x14ac:dyDescent="0.25">
      <c r="A74" s="91" t="s">
        <v>332</v>
      </c>
      <c r="B74" s="73"/>
    </row>
    <row r="75" spans="1:187" ht="71.25" customHeight="1" x14ac:dyDescent="0.25">
      <c r="B75" s="16" t="s">
        <v>0</v>
      </c>
      <c r="C75" s="16" t="s">
        <v>1</v>
      </c>
      <c r="D75" s="16" t="s">
        <v>2</v>
      </c>
      <c r="E75" s="16" t="s">
        <v>3</v>
      </c>
      <c r="F75" s="16" t="s">
        <v>4</v>
      </c>
      <c r="G75" s="16" t="s">
        <v>5</v>
      </c>
      <c r="H75" s="16" t="s">
        <v>6</v>
      </c>
      <c r="I75" s="16" t="s">
        <v>7</v>
      </c>
      <c r="J75" s="16" t="s">
        <v>8</v>
      </c>
      <c r="K75" s="16" t="s">
        <v>9</v>
      </c>
      <c r="L75" s="16" t="s">
        <v>10</v>
      </c>
      <c r="M75" s="16" t="s">
        <v>11</v>
      </c>
      <c r="N75" s="16" t="s">
        <v>12</v>
      </c>
      <c r="O75" s="16" t="s">
        <v>13</v>
      </c>
      <c r="P75" s="16" t="s">
        <v>14</v>
      </c>
      <c r="Q75" s="16" t="s">
        <v>15</v>
      </c>
      <c r="R75" s="16" t="s">
        <v>16</v>
      </c>
      <c r="S75" s="16" t="s">
        <v>17</v>
      </c>
      <c r="T75" s="16" t="s">
        <v>18</v>
      </c>
      <c r="U75" s="16" t="s">
        <v>17</v>
      </c>
      <c r="V75" s="16" t="s">
        <v>19</v>
      </c>
      <c r="W75" s="16" t="s">
        <v>20</v>
      </c>
      <c r="X75" s="16" t="s">
        <v>21</v>
      </c>
      <c r="Y75" s="16" t="s">
        <v>22</v>
      </c>
      <c r="Z75" s="16" t="s">
        <v>23</v>
      </c>
      <c r="AA75" s="16" t="s">
        <v>24</v>
      </c>
      <c r="AB75" s="17" t="s">
        <v>25</v>
      </c>
      <c r="AC75" s="17" t="s">
        <v>26</v>
      </c>
      <c r="AD75" s="17" t="s">
        <v>27</v>
      </c>
      <c r="AE75" s="17" t="s">
        <v>28</v>
      </c>
      <c r="AF75" s="17" t="s">
        <v>29</v>
      </c>
      <c r="AG75" s="17" t="s">
        <v>30</v>
      </c>
      <c r="AH75" s="17" t="s">
        <v>31</v>
      </c>
      <c r="AI75" s="17" t="s">
        <v>32</v>
      </c>
      <c r="AJ75" s="17" t="s">
        <v>33</v>
      </c>
      <c r="AK75" s="17" t="s">
        <v>34</v>
      </c>
      <c r="AL75" s="17" t="s">
        <v>35</v>
      </c>
      <c r="AM75" s="17" t="s">
        <v>36</v>
      </c>
      <c r="AN75" s="17" t="s">
        <v>37</v>
      </c>
      <c r="AO75" s="17" t="s">
        <v>38</v>
      </c>
      <c r="AP75" s="17" t="s">
        <v>39</v>
      </c>
      <c r="AQ75" s="17" t="s">
        <v>40</v>
      </c>
      <c r="AR75" s="17" t="s">
        <v>41</v>
      </c>
      <c r="AS75" s="17" t="s">
        <v>42</v>
      </c>
      <c r="AT75" s="17" t="s">
        <v>43</v>
      </c>
      <c r="AU75" s="17" t="s">
        <v>44</v>
      </c>
      <c r="AV75" s="17" t="s">
        <v>45</v>
      </c>
      <c r="AW75" s="17" t="s">
        <v>46</v>
      </c>
      <c r="AX75" s="17" t="s">
        <v>47</v>
      </c>
      <c r="AY75" s="17" t="s">
        <v>48</v>
      </c>
      <c r="AZ75" s="17" t="s">
        <v>49</v>
      </c>
      <c r="BA75" s="17" t="s">
        <v>50</v>
      </c>
      <c r="BB75" s="17" t="s">
        <v>51</v>
      </c>
      <c r="BC75" s="17" t="s">
        <v>52</v>
      </c>
      <c r="BD75" s="17" t="s">
        <v>53</v>
      </c>
      <c r="BE75" s="17" t="s">
        <v>54</v>
      </c>
      <c r="BF75" s="17" t="s">
        <v>55</v>
      </c>
      <c r="BG75" s="17" t="s">
        <v>56</v>
      </c>
      <c r="BH75" s="17" t="s">
        <v>57</v>
      </c>
      <c r="BI75" s="17" t="s">
        <v>58</v>
      </c>
      <c r="BJ75" s="17" t="s">
        <v>59</v>
      </c>
      <c r="BK75" s="17" t="s">
        <v>60</v>
      </c>
      <c r="BL75" s="17" t="s">
        <v>61</v>
      </c>
      <c r="BM75" s="17" t="s">
        <v>62</v>
      </c>
      <c r="BN75" s="17" t="s">
        <v>63</v>
      </c>
      <c r="BO75" s="17" t="s">
        <v>64</v>
      </c>
      <c r="BP75" s="17" t="s">
        <v>65</v>
      </c>
      <c r="BQ75" s="17" t="s">
        <v>66</v>
      </c>
      <c r="BR75" s="17" t="s">
        <v>67</v>
      </c>
      <c r="BS75" s="17" t="s">
        <v>68</v>
      </c>
      <c r="BT75" s="17" t="s">
        <v>69</v>
      </c>
      <c r="BU75" s="17" t="s">
        <v>70</v>
      </c>
      <c r="BV75" s="17" t="s">
        <v>71</v>
      </c>
      <c r="BW75" s="17" t="s">
        <v>72</v>
      </c>
      <c r="BX75" s="17" t="s">
        <v>73</v>
      </c>
      <c r="BY75" s="17" t="s">
        <v>74</v>
      </c>
      <c r="BZ75" s="17" t="s">
        <v>75</v>
      </c>
      <c r="CA75" s="17" t="s">
        <v>76</v>
      </c>
      <c r="CB75" s="17" t="s">
        <v>77</v>
      </c>
      <c r="CC75" s="17" t="s">
        <v>78</v>
      </c>
      <c r="CD75" s="17" t="s">
        <v>79</v>
      </c>
      <c r="CE75" s="17" t="s">
        <v>80</v>
      </c>
      <c r="CF75" s="17" t="s">
        <v>81</v>
      </c>
      <c r="CG75" s="17" t="s">
        <v>82</v>
      </c>
      <c r="CH75" s="17" t="s">
        <v>83</v>
      </c>
      <c r="CI75" s="17" t="s">
        <v>84</v>
      </c>
      <c r="CJ75" s="17" t="s">
        <v>85</v>
      </c>
      <c r="CK75" s="17" t="s">
        <v>86</v>
      </c>
      <c r="CL75" s="17" t="s">
        <v>87</v>
      </c>
      <c r="CM75" s="17" t="s">
        <v>88</v>
      </c>
      <c r="CN75" s="17" t="s">
        <v>89</v>
      </c>
      <c r="CO75" s="17" t="s">
        <v>90</v>
      </c>
      <c r="CP75" s="17" t="s">
        <v>91</v>
      </c>
      <c r="CQ75" s="17" t="s">
        <v>92</v>
      </c>
      <c r="CR75" s="17" t="s">
        <v>93</v>
      </c>
      <c r="CS75" s="17" t="s">
        <v>94</v>
      </c>
      <c r="CT75" s="17" t="s">
        <v>95</v>
      </c>
      <c r="CU75" s="17" t="s">
        <v>96</v>
      </c>
      <c r="CV75" s="17" t="s">
        <v>97</v>
      </c>
      <c r="CW75" s="17" t="s">
        <v>98</v>
      </c>
      <c r="CX75" s="17" t="s">
        <v>99</v>
      </c>
      <c r="CY75" s="17" t="s">
        <v>100</v>
      </c>
      <c r="CZ75" s="17" t="s">
        <v>101</v>
      </c>
      <c r="DA75" s="17" t="s">
        <v>102</v>
      </c>
      <c r="DB75" s="17" t="s">
        <v>103</v>
      </c>
      <c r="DC75" s="17" t="s">
        <v>104</v>
      </c>
      <c r="DD75" s="17" t="s">
        <v>105</v>
      </c>
      <c r="DE75" s="17" t="s">
        <v>106</v>
      </c>
      <c r="DF75" s="17" t="s">
        <v>107</v>
      </c>
      <c r="DG75" s="17" t="s">
        <v>108</v>
      </c>
      <c r="DH75" s="17" t="s">
        <v>109</v>
      </c>
      <c r="DI75" s="17" t="s">
        <v>110</v>
      </c>
      <c r="DJ75" s="17" t="s">
        <v>111</v>
      </c>
      <c r="DK75" s="17" t="s">
        <v>112</v>
      </c>
      <c r="DL75" s="17" t="s">
        <v>113</v>
      </c>
      <c r="DM75" s="17" t="s">
        <v>114</v>
      </c>
      <c r="DN75" s="17" t="s">
        <v>115</v>
      </c>
      <c r="DO75" s="17" t="s">
        <v>116</v>
      </c>
      <c r="DP75" s="17" t="s">
        <v>117</v>
      </c>
      <c r="DQ75" s="17" t="s">
        <v>118</v>
      </c>
      <c r="DR75" s="17" t="s">
        <v>119</v>
      </c>
      <c r="DS75" s="17" t="s">
        <v>120</v>
      </c>
      <c r="DT75" s="17" t="s">
        <v>121</v>
      </c>
      <c r="DU75" s="17" t="s">
        <v>122</v>
      </c>
      <c r="DV75" s="17" t="s">
        <v>123</v>
      </c>
      <c r="DW75" s="17" t="s">
        <v>124</v>
      </c>
      <c r="DX75" s="17" t="s">
        <v>125</v>
      </c>
      <c r="DY75" s="17" t="s">
        <v>126</v>
      </c>
      <c r="DZ75" s="17" t="s">
        <v>127</v>
      </c>
      <c r="EA75" s="17" t="s">
        <v>128</v>
      </c>
      <c r="EB75" s="17" t="s">
        <v>129</v>
      </c>
      <c r="EC75" s="17" t="s">
        <v>130</v>
      </c>
      <c r="ED75" s="17" t="s">
        <v>131</v>
      </c>
      <c r="EE75" s="17" t="s">
        <v>132</v>
      </c>
      <c r="EF75" s="17" t="s">
        <v>133</v>
      </c>
      <c r="EG75" s="17" t="s">
        <v>134</v>
      </c>
      <c r="EH75" s="17" t="s">
        <v>135</v>
      </c>
      <c r="EI75" s="17" t="s">
        <v>136</v>
      </c>
      <c r="EJ75" s="17" t="s">
        <v>137</v>
      </c>
      <c r="EK75" s="17" t="s">
        <v>138</v>
      </c>
      <c r="EL75" s="17" t="s">
        <v>139</v>
      </c>
      <c r="EM75" s="17" t="s">
        <v>140</v>
      </c>
      <c r="EN75" s="17" t="s">
        <v>141</v>
      </c>
      <c r="EO75" s="17" t="s">
        <v>142</v>
      </c>
      <c r="EP75" s="17" t="s">
        <v>143</v>
      </c>
      <c r="EQ75" s="17" t="s">
        <v>144</v>
      </c>
      <c r="ER75" s="17" t="s">
        <v>145</v>
      </c>
      <c r="ES75" s="17" t="s">
        <v>146</v>
      </c>
      <c r="ET75" s="17" t="s">
        <v>147</v>
      </c>
      <c r="EU75" s="17" t="s">
        <v>148</v>
      </c>
      <c r="EV75" s="17" t="s">
        <v>149</v>
      </c>
      <c r="EW75" s="17" t="s">
        <v>150</v>
      </c>
      <c r="EX75" s="17" t="s">
        <v>151</v>
      </c>
      <c r="EY75" s="17" t="s">
        <v>152</v>
      </c>
      <c r="EZ75" s="17" t="s">
        <v>153</v>
      </c>
      <c r="FA75" s="17" t="s">
        <v>154</v>
      </c>
      <c r="FB75" s="17" t="s">
        <v>155</v>
      </c>
      <c r="FC75" s="17" t="s">
        <v>156</v>
      </c>
      <c r="FD75" s="17" t="s">
        <v>157</v>
      </c>
      <c r="FE75" s="17" t="s">
        <v>158</v>
      </c>
      <c r="FF75" s="17" t="s">
        <v>159</v>
      </c>
      <c r="FG75" s="17" t="s">
        <v>160</v>
      </c>
      <c r="FH75" s="17" t="s">
        <v>161</v>
      </c>
      <c r="FI75" s="17" t="s">
        <v>162</v>
      </c>
      <c r="FJ75" s="17" t="s">
        <v>163</v>
      </c>
      <c r="FK75" s="17" t="s">
        <v>164</v>
      </c>
      <c r="FL75" s="17" t="s">
        <v>165</v>
      </c>
      <c r="FM75" s="17" t="s">
        <v>166</v>
      </c>
      <c r="FN75" s="17" t="s">
        <v>167</v>
      </c>
      <c r="FO75" s="17" t="s">
        <v>168</v>
      </c>
      <c r="FP75" s="17" t="s">
        <v>169</v>
      </c>
      <c r="FQ75" s="17" t="s">
        <v>170</v>
      </c>
      <c r="FR75" s="17" t="s">
        <v>171</v>
      </c>
      <c r="FS75" s="17" t="s">
        <v>172</v>
      </c>
      <c r="FT75" s="17" t="s">
        <v>173</v>
      </c>
      <c r="FU75" s="17" t="s">
        <v>174</v>
      </c>
      <c r="FV75" s="17" t="s">
        <v>175</v>
      </c>
      <c r="FW75" s="17" t="s">
        <v>176</v>
      </c>
      <c r="FX75" s="17" t="s">
        <v>177</v>
      </c>
      <c r="FY75" s="17" t="s">
        <v>178</v>
      </c>
      <c r="FZ75" s="17" t="s">
        <v>179</v>
      </c>
      <c r="GA75" s="17" t="s">
        <v>180</v>
      </c>
      <c r="GB75" s="17" t="s">
        <v>181</v>
      </c>
      <c r="GC75" s="17" t="s">
        <v>182</v>
      </c>
      <c r="GD75" s="17" t="s">
        <v>183</v>
      </c>
      <c r="GE75" s="17" t="s">
        <v>184</v>
      </c>
    </row>
    <row r="76" spans="1:187" x14ac:dyDescent="0.25">
      <c r="GE76" t="s">
        <v>185</v>
      </c>
    </row>
    <row r="77" spans="1:187" x14ac:dyDescent="0.25">
      <c r="GE77" t="s">
        <v>185</v>
      </c>
    </row>
  </sheetData>
  <mergeCells count="15">
    <mergeCell ref="A49:A60"/>
    <mergeCell ref="A61:A72"/>
    <mergeCell ref="AD2:AD4"/>
    <mergeCell ref="E3:X3"/>
    <mergeCell ref="D2:D4"/>
    <mergeCell ref="Y2:AC3"/>
    <mergeCell ref="AE2:AE4"/>
    <mergeCell ref="AF2:AF4"/>
    <mergeCell ref="A5:A48"/>
    <mergeCell ref="A1:C4"/>
    <mergeCell ref="E2:I2"/>
    <mergeCell ref="J2:N2"/>
    <mergeCell ref="O2:S2"/>
    <mergeCell ref="T2:X2"/>
    <mergeCell ref="D1:AF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77"/>
  <sheetViews>
    <sheetView zoomScale="85" zoomScaleNormal="85" workbookViewId="0">
      <selection sqref="A1:C4"/>
    </sheetView>
  </sheetViews>
  <sheetFormatPr defaultRowHeight="15" x14ac:dyDescent="0.25"/>
  <cols>
    <col min="1" max="1" width="9.140625" style="1"/>
    <col min="2" max="2" width="12.85546875" style="1" customWidth="1"/>
    <col min="3" max="3" width="64.42578125" style="1" customWidth="1"/>
    <col min="4" max="4" width="10.85546875" style="1" customWidth="1"/>
    <col min="5" max="24" width="4.7109375" style="1" customWidth="1"/>
    <col min="25" max="27" width="9.140625" style="1"/>
    <col min="30" max="30" width="9.85546875" customWidth="1"/>
    <col min="31" max="32" width="7.5703125" customWidth="1"/>
  </cols>
  <sheetData>
    <row r="1" spans="1:32" ht="29.25" customHeight="1" thickBot="1" x14ac:dyDescent="0.3">
      <c r="A1" s="121" t="s">
        <v>329</v>
      </c>
      <c r="B1" s="122"/>
      <c r="C1" s="123"/>
      <c r="D1" s="110" t="s">
        <v>338</v>
      </c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1"/>
    </row>
    <row r="2" spans="1:32" ht="24" customHeight="1" thickBot="1" x14ac:dyDescent="0.3">
      <c r="A2" s="124"/>
      <c r="B2" s="98"/>
      <c r="C2" s="125"/>
      <c r="D2" s="118" t="s">
        <v>331</v>
      </c>
      <c r="E2" s="100" t="s">
        <v>328</v>
      </c>
      <c r="F2" s="100"/>
      <c r="G2" s="100"/>
      <c r="H2" s="100"/>
      <c r="I2" s="101"/>
      <c r="J2" s="102" t="s">
        <v>327</v>
      </c>
      <c r="K2" s="100"/>
      <c r="L2" s="100"/>
      <c r="M2" s="100"/>
      <c r="N2" s="101"/>
      <c r="O2" s="102" t="s">
        <v>326</v>
      </c>
      <c r="P2" s="100"/>
      <c r="Q2" s="100"/>
      <c r="R2" s="100"/>
      <c r="S2" s="101"/>
      <c r="T2" s="102" t="s">
        <v>325</v>
      </c>
      <c r="U2" s="100"/>
      <c r="V2" s="100"/>
      <c r="W2" s="100"/>
      <c r="X2" s="100"/>
      <c r="Y2" s="112" t="s">
        <v>336</v>
      </c>
      <c r="Z2" s="113"/>
      <c r="AA2" s="113"/>
      <c r="AB2" s="113"/>
      <c r="AC2" s="114"/>
      <c r="AD2" s="95" t="s">
        <v>333</v>
      </c>
      <c r="AE2" s="95" t="s">
        <v>334</v>
      </c>
      <c r="AF2" s="96" t="s">
        <v>335</v>
      </c>
    </row>
    <row r="3" spans="1:32" ht="24" customHeight="1" thickBot="1" x14ac:dyDescent="0.3">
      <c r="A3" s="124"/>
      <c r="B3" s="98"/>
      <c r="C3" s="125"/>
      <c r="D3" s="119"/>
      <c r="E3" s="108" t="s">
        <v>336</v>
      </c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9"/>
      <c r="Y3" s="115"/>
      <c r="Z3" s="116"/>
      <c r="AA3" s="116"/>
      <c r="AB3" s="116"/>
      <c r="AC3" s="117"/>
      <c r="AD3" s="95"/>
      <c r="AE3" s="95"/>
      <c r="AF3" s="96"/>
    </row>
    <row r="4" spans="1:32" ht="24" customHeight="1" thickBot="1" x14ac:dyDescent="0.3">
      <c r="A4" s="126"/>
      <c r="B4" s="99"/>
      <c r="C4" s="127"/>
      <c r="D4" s="120"/>
      <c r="E4" s="93">
        <v>0</v>
      </c>
      <c r="F4" s="77">
        <v>1</v>
      </c>
      <c r="G4" s="77">
        <v>2</v>
      </c>
      <c r="H4" s="77">
        <v>3</v>
      </c>
      <c r="I4" s="77">
        <v>4</v>
      </c>
      <c r="J4" s="77">
        <v>0</v>
      </c>
      <c r="K4" s="77">
        <v>1</v>
      </c>
      <c r="L4" s="77">
        <v>2</v>
      </c>
      <c r="M4" s="77">
        <v>3</v>
      </c>
      <c r="N4" s="77">
        <v>4</v>
      </c>
      <c r="O4" s="77">
        <v>0</v>
      </c>
      <c r="P4" s="77">
        <v>1</v>
      </c>
      <c r="Q4" s="77">
        <v>2</v>
      </c>
      <c r="R4" s="77">
        <v>3</v>
      </c>
      <c r="S4" s="77">
        <v>4</v>
      </c>
      <c r="T4" s="77">
        <v>0</v>
      </c>
      <c r="U4" s="77">
        <v>1</v>
      </c>
      <c r="V4" s="77">
        <v>2</v>
      </c>
      <c r="W4" s="77">
        <v>3</v>
      </c>
      <c r="X4" s="94">
        <v>4</v>
      </c>
      <c r="Y4" s="77">
        <v>0</v>
      </c>
      <c r="Z4" s="77">
        <v>1</v>
      </c>
      <c r="AA4" s="77">
        <v>2</v>
      </c>
      <c r="AB4" s="77">
        <v>3</v>
      </c>
      <c r="AC4" s="94">
        <v>4</v>
      </c>
      <c r="AD4" s="95"/>
      <c r="AE4" s="95"/>
      <c r="AF4" s="96"/>
    </row>
    <row r="5" spans="1:32" ht="15.75" thickBot="1" x14ac:dyDescent="0.3">
      <c r="A5" s="97" t="s">
        <v>324</v>
      </c>
      <c r="B5" s="78" t="s">
        <v>323</v>
      </c>
      <c r="C5" s="79" t="s">
        <v>322</v>
      </c>
      <c r="D5" s="19">
        <f>SUM(E5:X5)</f>
        <v>0</v>
      </c>
      <c r="E5" s="20">
        <f>COUNTIF(E75:E423,"=0")</f>
        <v>0</v>
      </c>
      <c r="F5" s="21">
        <f>COUNTIF(E75:E423,"=1")</f>
        <v>0</v>
      </c>
      <c r="G5" s="21">
        <f>COUNTIF(E75:E423,"=2")</f>
        <v>0</v>
      </c>
      <c r="H5" s="21">
        <f>COUNTIF(E75:E423,"=3")</f>
        <v>0</v>
      </c>
      <c r="I5" s="22">
        <f>COUNTIF(E75:E423,"=4")</f>
        <v>0</v>
      </c>
      <c r="J5" s="20">
        <f>COUNTIF(C75:C423,"=0")</f>
        <v>0</v>
      </c>
      <c r="K5" s="21">
        <f>COUNTIF(C75:C423,"=1")</f>
        <v>0</v>
      </c>
      <c r="L5" s="21">
        <f>COUNTIF(C75:C423,"=2")</f>
        <v>0</v>
      </c>
      <c r="M5" s="21">
        <f>COUNTIF(C75:C423,"=3")</f>
        <v>0</v>
      </c>
      <c r="N5" s="22">
        <f>COUNTIF(C75:C423,"=4")</f>
        <v>0</v>
      </c>
      <c r="O5" s="20">
        <f>COUNTIF(H75:H423,"=0")</f>
        <v>0</v>
      </c>
      <c r="P5" s="23">
        <f>COUNTIF(H75:H423,"=1")</f>
        <v>0</v>
      </c>
      <c r="Q5" s="23">
        <f>COUNTIF(H75:H423,"=2")</f>
        <v>0</v>
      </c>
      <c r="R5" s="23">
        <f>COUNTIF(H75:H423,"=3")</f>
        <v>0</v>
      </c>
      <c r="S5" s="22">
        <f>COUNTIF(H75:H423,"=4")</f>
        <v>0</v>
      </c>
      <c r="T5" s="24">
        <f>COUNTIF(B75:B423,"=0")</f>
        <v>0</v>
      </c>
      <c r="U5" s="21">
        <f>COUNTIF(B75:B423,"=1")</f>
        <v>0</v>
      </c>
      <c r="V5" s="21">
        <f>COUNTIF(B75:B423,"=2")</f>
        <v>0</v>
      </c>
      <c r="W5" s="21">
        <f>COUNTIF(B75:B423,"=3")</f>
        <v>0</v>
      </c>
      <c r="X5" s="22">
        <f>COUNTIF(B75:B423,"=4")</f>
        <v>0</v>
      </c>
      <c r="Y5" s="20">
        <f>COUNTIF(B75:E423,"=0")</f>
        <v>0</v>
      </c>
      <c r="Z5" s="21">
        <f>COUNTIF(B75:E423,"=1")</f>
        <v>0</v>
      </c>
      <c r="AA5" s="21">
        <f>COUNTIF(B75:E423,"=2")</f>
        <v>0</v>
      </c>
      <c r="AB5" s="21">
        <f>COUNTIF(B75:E423,"=3")</f>
        <v>0</v>
      </c>
      <c r="AC5" s="89">
        <f>COUNTIF(B75:E423,"=4")</f>
        <v>0</v>
      </c>
      <c r="AD5" s="5"/>
      <c r="AE5" s="4"/>
      <c r="AF5" s="75"/>
    </row>
    <row r="6" spans="1:32" ht="26.25" thickBot="1" x14ac:dyDescent="0.3">
      <c r="A6" s="97"/>
      <c r="B6" s="80" t="s">
        <v>321</v>
      </c>
      <c r="C6" s="81" t="s">
        <v>320</v>
      </c>
      <c r="D6" s="25">
        <f t="shared" ref="D6:D67" si="0">SUM(E6:X6)</f>
        <v>0</v>
      </c>
      <c r="E6" s="26">
        <f>COUNTIF($I75:$I423,"=0")</f>
        <v>0</v>
      </c>
      <c r="F6" s="27">
        <f>COUNTIF($I75:$I423,"=1")</f>
        <v>0</v>
      </c>
      <c r="G6" s="27">
        <f>COUNTIF($I75:$I423,"=2")</f>
        <v>0</v>
      </c>
      <c r="H6" s="27">
        <f>COUNTIF($I75:$I423,"=3")</f>
        <v>0</v>
      </c>
      <c r="I6" s="28">
        <f>COUNTIF($I75:$I423,"=4")</f>
        <v>0</v>
      </c>
      <c r="J6" s="26">
        <f>COUNTIF($H75:$H423,"=0")</f>
        <v>0</v>
      </c>
      <c r="K6" s="27">
        <f>COUNTIF($H75:$H423,"=1")</f>
        <v>0</v>
      </c>
      <c r="L6" s="27">
        <f>COUNTIF($H75:$H423,"=2")</f>
        <v>0</v>
      </c>
      <c r="M6" s="27">
        <f>COUNTIF($H75:$H423,"=3")</f>
        <v>0</v>
      </c>
      <c r="N6" s="28">
        <f>COUNTIF($H75:$H423,"=4")</f>
        <v>0</v>
      </c>
      <c r="O6" s="29">
        <f>COUNTIF(G75:G423,"=0")</f>
        <v>0</v>
      </c>
      <c r="P6" s="30">
        <f>COUNTIF(G75:G423,"=1")</f>
        <v>0</v>
      </c>
      <c r="Q6" s="30">
        <f>COUNTIF(G75:G423,"=2")</f>
        <v>0</v>
      </c>
      <c r="R6" s="30">
        <f>COUNTIF(G75:G423,"=3")</f>
        <v>0</v>
      </c>
      <c r="S6" s="31">
        <f>COUNTIF(G75:G423,"=4")</f>
        <v>0</v>
      </c>
      <c r="T6" s="32">
        <f>COUNTIF(F75:F423,"=0")</f>
        <v>0</v>
      </c>
      <c r="U6" s="27">
        <f>COUNTIF(F75:F423,"=1")</f>
        <v>0</v>
      </c>
      <c r="V6" s="27">
        <f>COUNTIF(F75:F423,"=2")</f>
        <v>0</v>
      </c>
      <c r="W6" s="27">
        <f>COUNTIF(F75:F423,"=3")</f>
        <v>0</v>
      </c>
      <c r="X6" s="28">
        <f>COUNTIF(F75:F423,"=4")</f>
        <v>0</v>
      </c>
      <c r="Y6" s="44">
        <f>COUNTIF(F75:I423,"=0")</f>
        <v>0</v>
      </c>
      <c r="Z6" s="27">
        <f>COUNTIF(F75:I423,"=1")</f>
        <v>0</v>
      </c>
      <c r="AA6" s="27">
        <f>COUNTIF(F75:I423,"=2")</f>
        <v>0</v>
      </c>
      <c r="AB6" s="27">
        <f>COUNTIF(F75:I423,"=3")</f>
        <v>0</v>
      </c>
      <c r="AC6" s="43">
        <f>COUNTIF(F75:I423,"=4")</f>
        <v>0</v>
      </c>
      <c r="AD6" s="7"/>
      <c r="AE6" s="6"/>
      <c r="AF6" s="11"/>
    </row>
    <row r="7" spans="1:32" ht="26.25" thickBot="1" x14ac:dyDescent="0.3">
      <c r="A7" s="97"/>
      <c r="B7" s="80" t="s">
        <v>319</v>
      </c>
      <c r="C7" s="81" t="s">
        <v>318</v>
      </c>
      <c r="D7" s="19">
        <f>SUM(E7:X7)</f>
        <v>0</v>
      </c>
      <c r="E7" s="20">
        <f>COUNTIF(M75:M423,"=0")</f>
        <v>0</v>
      </c>
      <c r="F7" s="21">
        <f>COUNTIF(M75:M423,"=1")</f>
        <v>0</v>
      </c>
      <c r="G7" s="21">
        <f>COUNTIF(M75:M423,"=2")</f>
        <v>0</v>
      </c>
      <c r="H7" s="21">
        <f>COUNTIF(M75:M423,"=3")</f>
        <v>0</v>
      </c>
      <c r="I7" s="22">
        <f>COUNTIF(M75:M423,"=4")</f>
        <v>0</v>
      </c>
      <c r="J7" s="33">
        <f>COUNTIF(L75:L423,"=0")</f>
        <v>0</v>
      </c>
      <c r="K7" s="21">
        <f>COUNTIF(L75:L423,"=0")</f>
        <v>0</v>
      </c>
      <c r="L7" s="21">
        <f>COUNTIF(L75:L423,"=2")</f>
        <v>0</v>
      </c>
      <c r="M7" s="21">
        <f>COUNTIF(L75:L423,"=3")</f>
        <v>0</v>
      </c>
      <c r="N7" s="34">
        <f>COUNTIF(L75:L423,"=4")</f>
        <v>0</v>
      </c>
      <c r="O7" s="35">
        <f>COUNTIF(K75:K423,"=0")</f>
        <v>0</v>
      </c>
      <c r="P7" s="21">
        <f>COUNTIF(K75:K423,"=0")</f>
        <v>0</v>
      </c>
      <c r="Q7" s="21">
        <f>COUNTIF(K75:K423,"=2")</f>
        <v>0</v>
      </c>
      <c r="R7" s="21">
        <f>COUNTIF(K75:K423,"=3")</f>
        <v>0</v>
      </c>
      <c r="S7" s="36">
        <f>COUNTIF(K75:K423,"=4")</f>
        <v>0</v>
      </c>
      <c r="T7" s="37">
        <f>COUNTIF(J75:J423,"=0")</f>
        <v>0</v>
      </c>
      <c r="U7" s="21">
        <f>COUNTIF(J75:J423,"=0")</f>
        <v>0</v>
      </c>
      <c r="V7" s="21">
        <f>COUNTIF(J75:J423,"=2")</f>
        <v>0</v>
      </c>
      <c r="W7" s="21">
        <f>COUNTIF(J75:J423,"=3")</f>
        <v>0</v>
      </c>
      <c r="X7" s="34">
        <f>COUNTIF(J75:J423,"=4")</f>
        <v>0</v>
      </c>
      <c r="Y7" s="20">
        <f>COUNTIF(J75:M423,"=0")</f>
        <v>0</v>
      </c>
      <c r="Z7" s="21">
        <f>COUNTIF(J75:M423,"=1")</f>
        <v>0</v>
      </c>
      <c r="AA7" s="21">
        <f>COUNTIF(J75:M423,"=2")</f>
        <v>0</v>
      </c>
      <c r="AB7" s="21">
        <f>COUNTIF(J75:M423,"=3")</f>
        <v>0</v>
      </c>
      <c r="AC7" s="22">
        <f>COUNTIF(J75:M423,"=4")</f>
        <v>0</v>
      </c>
      <c r="AD7" s="5"/>
      <c r="AE7" s="3"/>
      <c r="AF7" s="12"/>
    </row>
    <row r="8" spans="1:32" ht="39" thickBot="1" x14ac:dyDescent="0.3">
      <c r="A8" s="97"/>
      <c r="B8" s="80" t="s">
        <v>317</v>
      </c>
      <c r="C8" s="81" t="s">
        <v>316</v>
      </c>
      <c r="D8" s="25">
        <f>SUM(E8:X8)</f>
        <v>0</v>
      </c>
      <c r="E8" s="38">
        <f>COUNTIF(Q75:Q423,"=0")</f>
        <v>0</v>
      </c>
      <c r="F8" s="27">
        <f>COUNTIF(Q75:Q423,"=0")</f>
        <v>0</v>
      </c>
      <c r="G8" s="27">
        <f>COUNTIF(Q75:Q423,"=2")</f>
        <v>0</v>
      </c>
      <c r="H8" s="27">
        <f>COUNTIF(Q75:Q423,"=3")</f>
        <v>0</v>
      </c>
      <c r="I8" s="39">
        <f>COUNTIF(Q75:Q423,"=4")</f>
        <v>0</v>
      </c>
      <c r="J8" s="38">
        <f>COUNTIF(P75:P423,"=0")</f>
        <v>0</v>
      </c>
      <c r="K8" s="27">
        <f>COUNTIF(P75:P423,"=0")</f>
        <v>0</v>
      </c>
      <c r="L8" s="27">
        <f>COUNTIF(P75:P423,"=2")</f>
        <v>0</v>
      </c>
      <c r="M8" s="27">
        <f>COUNTIF(P75:P423,"=3")</f>
        <v>0</v>
      </c>
      <c r="N8" s="39">
        <f>COUNTIF(P75:P423,"=4")</f>
        <v>0</v>
      </c>
      <c r="O8" s="40">
        <f>COUNTIF(O75:O423,"=0")</f>
        <v>0</v>
      </c>
      <c r="P8" s="27">
        <f>COUNTIF(O75:O423,"=0")</f>
        <v>0</v>
      </c>
      <c r="Q8" s="27">
        <f>COUNTIF(O75:O423,"=2")</f>
        <v>0</v>
      </c>
      <c r="R8" s="27">
        <f>COUNTIF(O75:O423,"=3")</f>
        <v>0</v>
      </c>
      <c r="S8" s="41">
        <f>COUNTIF(O75:O423,"=4")</f>
        <v>0</v>
      </c>
      <c r="T8" s="42">
        <f>COUNTIF(N74:N422,"=0")</f>
        <v>0</v>
      </c>
      <c r="U8" s="27">
        <f>COUNTIF(N74:N422,"=1")</f>
        <v>0</v>
      </c>
      <c r="V8" s="27">
        <f>COUNTIF(N74:N422,"=2")</f>
        <v>0</v>
      </c>
      <c r="W8" s="27">
        <f>COUNTIF(N74:N422,"=3")</f>
        <v>0</v>
      </c>
      <c r="X8" s="43">
        <f>COUNTIF(N74:N422,"=4")</f>
        <v>0</v>
      </c>
      <c r="Y8" s="44">
        <f>COUNTIF(N75:Q423,"=0")</f>
        <v>0</v>
      </c>
      <c r="Z8" s="27">
        <f>COUNTIF(N75:Q423,"=1")</f>
        <v>0</v>
      </c>
      <c r="AA8" s="27">
        <f>COUNTIF(N75:Q423,"=2")</f>
        <v>0</v>
      </c>
      <c r="AB8" s="27">
        <f>COUNTIF(N75:Q423,"=3")</f>
        <v>0</v>
      </c>
      <c r="AC8" s="43">
        <f>COUNTIF(N75:Q423,"=4")</f>
        <v>0</v>
      </c>
      <c r="AD8" s="7"/>
      <c r="AE8" s="6"/>
      <c r="AF8" s="11"/>
    </row>
    <row r="9" spans="1:32" ht="15.75" thickBot="1" x14ac:dyDescent="0.3">
      <c r="A9" s="97"/>
      <c r="B9" s="80" t="s">
        <v>315</v>
      </c>
      <c r="C9" s="81" t="s">
        <v>314</v>
      </c>
      <c r="D9" s="19">
        <f t="shared" si="0"/>
        <v>0</v>
      </c>
      <c r="E9" s="20">
        <f>COUNTIF(T75:T423,"=0")</f>
        <v>0</v>
      </c>
      <c r="F9" s="21">
        <f>COUNTIF(T75:T423,"=1")</f>
        <v>0</v>
      </c>
      <c r="G9" s="21">
        <f>COUNTIF(T75:T423,"=2")</f>
        <v>0</v>
      </c>
      <c r="H9" s="21">
        <f>COUNTIF(T75:T423,"=3")</f>
        <v>0</v>
      </c>
      <c r="I9" s="22">
        <f>COUNTIF(T75:T423,"=4")</f>
        <v>0</v>
      </c>
      <c r="J9" s="20">
        <f>COUNTIF(S75:S423,"=0")</f>
        <v>0</v>
      </c>
      <c r="K9" s="21">
        <f>COUNTIF(S75:S423,"=1")</f>
        <v>0</v>
      </c>
      <c r="L9" s="21">
        <f>COUNTIF(S75:S423,"=2")</f>
        <v>0</v>
      </c>
      <c r="M9" s="21">
        <f>COUNTIF(S75:S423,"=3")</f>
        <v>0</v>
      </c>
      <c r="N9" s="22">
        <f>COUNTIF(S75:S423,"=4")</f>
        <v>0</v>
      </c>
      <c r="O9" s="20">
        <f>COUNTIF(R75:R423,"=0")</f>
        <v>0</v>
      </c>
      <c r="P9" s="23">
        <f>COUNTIF(R75:R423,"=1")</f>
        <v>0</v>
      </c>
      <c r="Q9" s="23">
        <f>COUNTIF(R75:R423,"=2")</f>
        <v>0</v>
      </c>
      <c r="R9" s="23">
        <f>COUNTIF(R75:R423,"=3")</f>
        <v>0</v>
      </c>
      <c r="S9" s="22">
        <f>COUNTIF(R75:R423,"=4")</f>
        <v>0</v>
      </c>
      <c r="T9" s="24" t="s">
        <v>186</v>
      </c>
      <c r="U9" s="21" t="s">
        <v>186</v>
      </c>
      <c r="V9" s="21" t="s">
        <v>186</v>
      </c>
      <c r="W9" s="21" t="s">
        <v>186</v>
      </c>
      <c r="X9" s="22" t="s">
        <v>186</v>
      </c>
      <c r="Y9" s="20">
        <f>COUNTIF(R75:U423,"=0")</f>
        <v>0</v>
      </c>
      <c r="Z9" s="21">
        <f>COUNTIF(R75:U423,"=1")</f>
        <v>0</v>
      </c>
      <c r="AA9" s="21">
        <f>COUNTIF(R75:U423,"=2")</f>
        <v>0</v>
      </c>
      <c r="AB9" s="21">
        <f>COUNTIF(R75:U423,"=3")</f>
        <v>0</v>
      </c>
      <c r="AC9" s="22">
        <f>COUNTIF(R75:U423,"=4")</f>
        <v>0</v>
      </c>
      <c r="AD9" s="5"/>
      <c r="AE9" s="4"/>
      <c r="AF9" s="75"/>
    </row>
    <row r="10" spans="1:32" ht="26.25" thickBot="1" x14ac:dyDescent="0.3">
      <c r="A10" s="97"/>
      <c r="B10" s="80" t="s">
        <v>313</v>
      </c>
      <c r="C10" s="81" t="s">
        <v>312</v>
      </c>
      <c r="D10" s="25">
        <f t="shared" si="0"/>
        <v>0</v>
      </c>
      <c r="E10" s="26">
        <f>COUNTIF($AC75:$AE423,"=0")</f>
        <v>0</v>
      </c>
      <c r="F10" s="27">
        <f>COUNTIF($AE75:$AE423,"=-1")</f>
        <v>0</v>
      </c>
      <c r="G10" s="27">
        <f>COUNTIF($AD75:$AD423,"=-1")</f>
        <v>0</v>
      </c>
      <c r="H10" s="27">
        <f>COUNTIF($AD75:$AD423,"=-2")</f>
        <v>0</v>
      </c>
      <c r="I10" s="28">
        <f>COUNTIF($AC$75:$AC$423,"=-1")</f>
        <v>0</v>
      </c>
      <c r="J10" s="44">
        <f>COUNTIF(W75:W423,"=0")</f>
        <v>0</v>
      </c>
      <c r="K10" s="27">
        <f>COUNTIF(W75:W423,"=1")</f>
        <v>0</v>
      </c>
      <c r="L10" s="27">
        <f>COUNTIF(W75:W423,"=2")</f>
        <v>0</v>
      </c>
      <c r="M10" s="27">
        <f>COUNTIF(W75:W423,"=3")</f>
        <v>0</v>
      </c>
      <c r="N10" s="43">
        <f>COUNTIF(W75:W423,"=4")</f>
        <v>0</v>
      </c>
      <c r="O10" s="40">
        <f>COUNTIF(V75:V423,"=0")</f>
        <v>0</v>
      </c>
      <c r="P10" s="27">
        <f>COUNTIF(V75:V423,"=1")</f>
        <v>0</v>
      </c>
      <c r="Q10" s="27">
        <f>COUNTIF(V75:V423,"=2")</f>
        <v>0</v>
      </c>
      <c r="R10" s="27">
        <f>COUNTIF(V75:V423,"=3")</f>
        <v>0</v>
      </c>
      <c r="S10" s="41">
        <f>COUNTIF(V75:V423,"=4")</f>
        <v>0</v>
      </c>
      <c r="T10" s="45" t="s">
        <v>186</v>
      </c>
      <c r="U10" s="46" t="s">
        <v>186</v>
      </c>
      <c r="V10" s="46" t="s">
        <v>186</v>
      </c>
      <c r="W10" s="46" t="s">
        <v>186</v>
      </c>
      <c r="X10" s="47" t="s">
        <v>186</v>
      </c>
      <c r="Y10" s="44">
        <f>COUNTIF(V75:X423,"=0")</f>
        <v>0</v>
      </c>
      <c r="Z10" s="27">
        <f>COUNTIF(V75:X423,"=1")</f>
        <v>0</v>
      </c>
      <c r="AA10" s="27">
        <f>COUNTIF(V75:X423,"=2")</f>
        <v>0</v>
      </c>
      <c r="AB10" s="27">
        <f>COUNTIF(V75:X423,"=3")</f>
        <v>0</v>
      </c>
      <c r="AC10" s="43">
        <f>COUNTIF(V75:X423,"=4")</f>
        <v>0</v>
      </c>
      <c r="AD10" s="7"/>
      <c r="AE10" s="6"/>
      <c r="AF10" s="11"/>
    </row>
    <row r="11" spans="1:32" ht="15.75" thickBot="1" x14ac:dyDescent="0.3">
      <c r="A11" s="97"/>
      <c r="B11" s="80" t="s">
        <v>311</v>
      </c>
      <c r="C11" s="81" t="s">
        <v>310</v>
      </c>
      <c r="D11" s="19">
        <f t="shared" si="0"/>
        <v>0</v>
      </c>
      <c r="E11" s="20">
        <f>COUNTIF(AB75:AB423,"=0")</f>
        <v>0</v>
      </c>
      <c r="F11" s="21">
        <f>COUNTIF(AB75:AB423,"=1")</f>
        <v>0</v>
      </c>
      <c r="G11" s="21">
        <f>COUNTIF(AB75:AB423,"=2")</f>
        <v>0</v>
      </c>
      <c r="H11" s="21">
        <f>COUNTIF(AB75:AB423,"=3")</f>
        <v>0</v>
      </c>
      <c r="I11" s="22">
        <f>COUNTIF(AB75:AB423,"=4")</f>
        <v>0</v>
      </c>
      <c r="J11" s="20">
        <f>COUNTIF(AA75:AA423,"=0")</f>
        <v>0</v>
      </c>
      <c r="K11" s="21">
        <f>COUNTIF(AA75:AA423,"=1")</f>
        <v>0</v>
      </c>
      <c r="L11" s="21">
        <f>COUNTIF(AA75:AA423,"=2")</f>
        <v>0</v>
      </c>
      <c r="M11" s="21">
        <f>COUNTIF(AA75:AA423,"=3")</f>
        <v>0</v>
      </c>
      <c r="N11" s="22">
        <f>COUNTIF(AA75:AA423,"=4")</f>
        <v>0</v>
      </c>
      <c r="O11" s="20">
        <f>COUNTIF(Z75:Z423,"=0")</f>
        <v>0</v>
      </c>
      <c r="P11" s="23">
        <f>COUNTIF(Z75:Z423,"=1")</f>
        <v>0</v>
      </c>
      <c r="Q11" s="23">
        <f>COUNTIF(Z75:Z423,"=2")</f>
        <v>0</v>
      </c>
      <c r="R11" s="23">
        <f>COUNTIF(Z75:Z423,"=3")</f>
        <v>0</v>
      </c>
      <c r="S11" s="22">
        <f>COUNTIF(Z75:Z423,"=4")</f>
        <v>0</v>
      </c>
      <c r="T11" s="24">
        <f>COUNTIF(Y75:Y423,"=0")</f>
        <v>0</v>
      </c>
      <c r="U11" s="21">
        <f>COUNTIF(Y75:Y423,"=1")</f>
        <v>0</v>
      </c>
      <c r="V11" s="21">
        <f>COUNTIF(Y75:Y423,"=2")</f>
        <v>0</v>
      </c>
      <c r="W11" s="21">
        <f>COUNTIF(Y75:Y423,"=3")</f>
        <v>0</v>
      </c>
      <c r="X11" s="22">
        <f>COUNTIF(Y75:Y423,"=4")</f>
        <v>0</v>
      </c>
      <c r="Y11" s="20">
        <f>COUNTIF(Y75:AB429,"=0")</f>
        <v>0</v>
      </c>
      <c r="Z11" s="21">
        <f>COUNTIF(Y75:AB429,"=1")</f>
        <v>0</v>
      </c>
      <c r="AA11" s="21">
        <f>COUNTIF(Y75:AB429,"=2")</f>
        <v>0</v>
      </c>
      <c r="AB11" s="21">
        <f>COUNTIF(Y75:AB429,"=3")</f>
        <v>0</v>
      </c>
      <c r="AC11" s="22">
        <f>COUNTIF(Y75:AB429,"=4")</f>
        <v>0</v>
      </c>
      <c r="AD11" s="5"/>
      <c r="AE11" s="3"/>
      <c r="AF11" s="12"/>
    </row>
    <row r="12" spans="1:32" ht="15.75" thickBot="1" x14ac:dyDescent="0.3">
      <c r="A12" s="97"/>
      <c r="B12" s="80" t="s">
        <v>309</v>
      </c>
      <c r="C12" s="81" t="s">
        <v>308</v>
      </c>
      <c r="D12" s="25">
        <f t="shared" si="0"/>
        <v>0</v>
      </c>
      <c r="E12" s="38">
        <f>COUNTIF(AF75:AF423,"=0")</f>
        <v>0</v>
      </c>
      <c r="F12" s="27">
        <f>COUNTIF(AF75:AF423,"=1")</f>
        <v>0</v>
      </c>
      <c r="G12" s="27">
        <f>COUNTIF(AF75:AF423,"=2")</f>
        <v>0</v>
      </c>
      <c r="H12" s="27">
        <f>COUNTIF(AF75:AF423,"=3")</f>
        <v>0</v>
      </c>
      <c r="I12" s="39">
        <f>COUNTIF(AF75:AF423,"=4")</f>
        <v>0</v>
      </c>
      <c r="J12" s="38">
        <f>COUNTIF(AE75:AE423,"=0")</f>
        <v>0</v>
      </c>
      <c r="K12" s="27">
        <f>COUNTIF(AE75:AE423,"=1")</f>
        <v>0</v>
      </c>
      <c r="L12" s="27">
        <f>COUNTIF(AE75:AE423,"=2")</f>
        <v>0</v>
      </c>
      <c r="M12" s="27">
        <f>COUNTIF(AE75:AE423,"=3")</f>
        <v>0</v>
      </c>
      <c r="N12" s="39">
        <f>COUNTIF(AE75:AE423,"=4")</f>
        <v>0</v>
      </c>
      <c r="O12" s="40">
        <f>COUNTIF(AD75:AD423,"=0")</f>
        <v>0</v>
      </c>
      <c r="P12" s="27">
        <f>COUNTIF(AD75:AD423,"=1")</f>
        <v>0</v>
      </c>
      <c r="Q12" s="27">
        <f>COUNTIF(AD75:AD423,"=2")</f>
        <v>0</v>
      </c>
      <c r="R12" s="27">
        <f>COUNTIF(AD75:AD423,"=3")</f>
        <v>0</v>
      </c>
      <c r="S12" s="41">
        <f>COUNTIF(AD75:AD423,"=4")</f>
        <v>0</v>
      </c>
      <c r="T12" s="48">
        <f>COUNTIF(AC75:AC423,"=0")</f>
        <v>0</v>
      </c>
      <c r="U12" s="27">
        <f>COUNTIF(AC75:AC423,"=1")</f>
        <v>0</v>
      </c>
      <c r="V12" s="27">
        <f>COUNTIF(AC75:AC423,"=2")</f>
        <v>0</v>
      </c>
      <c r="W12" s="27">
        <f>COUNTIF(AC75:AC423,"=3")</f>
        <v>0</v>
      </c>
      <c r="X12" s="39">
        <f>COUNTIF(AC75:AC423,"=4")</f>
        <v>0</v>
      </c>
      <c r="Y12" s="44">
        <f>COUNTIF(AC75:AF429,"=0")</f>
        <v>0</v>
      </c>
      <c r="Z12" s="27">
        <f>COUNTIF(AC75:AF429,"=1")</f>
        <v>0</v>
      </c>
      <c r="AA12" s="27">
        <f>COUNTIF(AC75:AF429,"=2")</f>
        <v>0</v>
      </c>
      <c r="AB12" s="27">
        <f>COUNTIF(AC75:AF429,"=3")</f>
        <v>0</v>
      </c>
      <c r="AC12" s="43">
        <f>COUNTIF(AC75:AF429,"=4")</f>
        <v>0</v>
      </c>
      <c r="AD12" s="7"/>
      <c r="AE12" s="6"/>
      <c r="AF12" s="11"/>
    </row>
    <row r="13" spans="1:32" ht="15.75" thickBot="1" x14ac:dyDescent="0.3">
      <c r="A13" s="97"/>
      <c r="B13" s="80" t="s">
        <v>307</v>
      </c>
      <c r="C13" s="81" t="s">
        <v>306</v>
      </c>
      <c r="D13" s="19">
        <f t="shared" si="0"/>
        <v>0</v>
      </c>
      <c r="E13" s="20" t="s">
        <v>186</v>
      </c>
      <c r="F13" s="21" t="s">
        <v>186</v>
      </c>
      <c r="G13" s="21" t="s">
        <v>186</v>
      </c>
      <c r="H13" s="21" t="s">
        <v>186</v>
      </c>
      <c r="I13" s="22" t="s">
        <v>186</v>
      </c>
      <c r="J13" s="20">
        <f>COUNTIF(AH75:AH423,"=0")</f>
        <v>0</v>
      </c>
      <c r="K13" s="21">
        <f>COUNTIF(AH75:AH423,"=1")</f>
        <v>0</v>
      </c>
      <c r="L13" s="21">
        <f>COUNTIF(AH75:AH423,"=2")</f>
        <v>0</v>
      </c>
      <c r="M13" s="21">
        <f>COUNTIF(AH75:AH423,"=3")</f>
        <v>0</v>
      </c>
      <c r="N13" s="22">
        <f>COUNTIF(AH75:AH423,"=4")</f>
        <v>0</v>
      </c>
      <c r="O13" s="20">
        <f>COUNTIF(AG75:AG423,"=0")</f>
        <v>0</v>
      </c>
      <c r="P13" s="23">
        <f>COUNTIF(AG75:AG423,"=1")</f>
        <v>0</v>
      </c>
      <c r="Q13" s="23">
        <f>COUNTIF(AG75:AG423,"=2")</f>
        <v>0</v>
      </c>
      <c r="R13" s="23">
        <f>COUNTIF(AG75:AG423,"=3")</f>
        <v>0</v>
      </c>
      <c r="S13" s="22">
        <f>COUNTIF(AG75:AG423,"=4")</f>
        <v>0</v>
      </c>
      <c r="T13" s="24" t="s">
        <v>186</v>
      </c>
      <c r="U13" s="21" t="s">
        <v>186</v>
      </c>
      <c r="V13" s="21" t="s">
        <v>186</v>
      </c>
      <c r="W13" s="21" t="s">
        <v>186</v>
      </c>
      <c r="X13" s="22" t="s">
        <v>186</v>
      </c>
      <c r="Y13" s="20">
        <f>COUNTIF(AG75:AH429,"=0")</f>
        <v>0</v>
      </c>
      <c r="Z13" s="21">
        <f>COUNTIF(AG75:AH429,"=1")</f>
        <v>0</v>
      </c>
      <c r="AA13" s="21">
        <f>COUNTIF(AG75:AH429,"=2")</f>
        <v>0</v>
      </c>
      <c r="AB13" s="21">
        <f>COUNTIF(AG75:AH429,"=3")</f>
        <v>0</v>
      </c>
      <c r="AC13" s="22">
        <f>COUNTIF(AG75:AH429,"=4")</f>
        <v>0</v>
      </c>
      <c r="AD13" s="5"/>
      <c r="AE13" s="4"/>
      <c r="AF13" s="75"/>
    </row>
    <row r="14" spans="1:32" ht="26.25" thickBot="1" x14ac:dyDescent="0.3">
      <c r="A14" s="97"/>
      <c r="B14" s="80" t="s">
        <v>305</v>
      </c>
      <c r="C14" s="81" t="s">
        <v>304</v>
      </c>
      <c r="D14" s="25">
        <f t="shared" si="0"/>
        <v>0</v>
      </c>
      <c r="E14" s="38">
        <f>COUNTIF(AK75:AK423,"=0")</f>
        <v>0</v>
      </c>
      <c r="F14" s="27">
        <f>COUNTIF(AK75:AK423,"=1")</f>
        <v>0</v>
      </c>
      <c r="G14" s="27">
        <f>COUNTIF(AK75:AK423,"=2")</f>
        <v>0</v>
      </c>
      <c r="H14" s="27">
        <f>COUNTIF(AK75:AK423,"=3")</f>
        <v>0</v>
      </c>
      <c r="I14" s="39">
        <f>COUNTIF(AK75:AK423,"=4")</f>
        <v>0</v>
      </c>
      <c r="J14" s="38">
        <f>COUNTIF(AJ75:AJ423,"=0")</f>
        <v>0</v>
      </c>
      <c r="K14" s="27">
        <f>COUNTIF(AJ75:AJ423,"=1")</f>
        <v>0</v>
      </c>
      <c r="L14" s="27">
        <f>COUNTIF(AJ75:AJ423,"=2")</f>
        <v>0</v>
      </c>
      <c r="M14" s="27">
        <f>COUNTIF(AJ75:AJ423,"=3")</f>
        <v>0</v>
      </c>
      <c r="N14" s="39">
        <f>COUNTIF(AJ75:AJ423,"=4")</f>
        <v>0</v>
      </c>
      <c r="O14" s="44">
        <f>COUNTIF(AI74:AI422,"=0")</f>
        <v>0</v>
      </c>
      <c r="P14" s="49">
        <f>COUNTIF(AI74:AI422,"=1")</f>
        <v>0</v>
      </c>
      <c r="Q14" s="49">
        <f>COUNTIF(AI74:AI422,"=2")</f>
        <v>0</v>
      </c>
      <c r="R14" s="49">
        <f>COUNTIF(AI74:AI422,"=3")</f>
        <v>0</v>
      </c>
      <c r="S14" s="43">
        <f>COUNTIF(AI74:AI422,"=4")</f>
        <v>0</v>
      </c>
      <c r="T14" s="45" t="s">
        <v>186</v>
      </c>
      <c r="U14" s="46" t="s">
        <v>186</v>
      </c>
      <c r="V14" s="46" t="s">
        <v>186</v>
      </c>
      <c r="W14" s="46" t="s">
        <v>186</v>
      </c>
      <c r="X14" s="47" t="s">
        <v>186</v>
      </c>
      <c r="Y14" s="44">
        <f>COUNTIF(AI75:AK429,"=0")</f>
        <v>0</v>
      </c>
      <c r="Z14" s="27">
        <f>COUNTIF(AI75:AK429,"=1")</f>
        <v>0</v>
      </c>
      <c r="AA14" s="27">
        <f>COUNTIF(AI75:AK429,"=2")</f>
        <v>0</v>
      </c>
      <c r="AB14" s="27">
        <f>COUNTIF(AI75:AK429,"=3")</f>
        <v>0</v>
      </c>
      <c r="AC14" s="43">
        <f>COUNTIF(AI75:AK429,"=4")</f>
        <v>0</v>
      </c>
      <c r="AD14" s="7"/>
      <c r="AE14" s="6"/>
      <c r="AF14" s="11"/>
    </row>
    <row r="15" spans="1:32" ht="26.25" thickBot="1" x14ac:dyDescent="0.3">
      <c r="A15" s="97"/>
      <c r="B15" s="80" t="s">
        <v>303</v>
      </c>
      <c r="C15" s="81" t="s">
        <v>302</v>
      </c>
      <c r="D15" s="19">
        <f t="shared" si="0"/>
        <v>0</v>
      </c>
      <c r="E15" s="20">
        <f>COUNTIF(AN75:AN423,"=0")</f>
        <v>0</v>
      </c>
      <c r="F15" s="21">
        <f>COUNTIF(AN75:AN423,"=1")</f>
        <v>0</v>
      </c>
      <c r="G15" s="21">
        <f>COUNTIF(AN75:AN423,"=2")</f>
        <v>0</v>
      </c>
      <c r="H15" s="21">
        <f>COUNTIF(AN75:AN423,"=3")</f>
        <v>0</v>
      </c>
      <c r="I15" s="22">
        <f>COUNTIF(AN75:AN423,"=4")</f>
        <v>0</v>
      </c>
      <c r="J15" s="20">
        <f>COUNTIF(AM75:AM423,"=0")</f>
        <v>0</v>
      </c>
      <c r="K15" s="21">
        <f>COUNTIF(AM75:AM423,"=1")</f>
        <v>0</v>
      </c>
      <c r="L15" s="21">
        <f>COUNTIF(AM75:AM423,"=2")</f>
        <v>0</v>
      </c>
      <c r="M15" s="21">
        <f>COUNTIF(AM75:AM423,"=3")</f>
        <v>0</v>
      </c>
      <c r="N15" s="22">
        <f>COUNTIF(AM75:AM423,"=4")</f>
        <v>0</v>
      </c>
      <c r="O15" s="20">
        <f>COUNTIF(AL75:AL423,"=0")</f>
        <v>0</v>
      </c>
      <c r="P15" s="23">
        <f>COUNTIF(AL75:AL423,"=1")</f>
        <v>0</v>
      </c>
      <c r="Q15" s="23">
        <f>COUNTIF(AL75:AL423,"=2")</f>
        <v>0</v>
      </c>
      <c r="R15" s="23">
        <f>COUNTIF(AL75:AL423,"=3")</f>
        <v>0</v>
      </c>
      <c r="S15" s="22">
        <f>COUNTIF(AL75:AL423,"=4")</f>
        <v>0</v>
      </c>
      <c r="T15" s="24" t="s">
        <v>186</v>
      </c>
      <c r="U15" s="21" t="s">
        <v>186</v>
      </c>
      <c r="V15" s="21" t="s">
        <v>186</v>
      </c>
      <c r="W15" s="21" t="s">
        <v>186</v>
      </c>
      <c r="X15" s="22" t="s">
        <v>186</v>
      </c>
      <c r="Y15" s="20">
        <f>COUNTIF(AL75:AN429,"=0")</f>
        <v>0</v>
      </c>
      <c r="Z15" s="21">
        <f>COUNTIF(AL75:AN429,"=1")</f>
        <v>0</v>
      </c>
      <c r="AA15" s="21">
        <f>COUNTIF(AL75:AN429,"=2")</f>
        <v>0</v>
      </c>
      <c r="AB15" s="21">
        <f>COUNTIF(AL75:AN429,"=3")</f>
        <v>0</v>
      </c>
      <c r="AC15" s="22">
        <f>COUNTIF(AL75:AN429,"=4")</f>
        <v>0</v>
      </c>
      <c r="AD15" s="5"/>
      <c r="AE15" s="3"/>
      <c r="AF15" s="12"/>
    </row>
    <row r="16" spans="1:32" ht="26.25" thickBot="1" x14ac:dyDescent="0.3">
      <c r="A16" s="97"/>
      <c r="B16" s="80" t="s">
        <v>301</v>
      </c>
      <c r="C16" s="81" t="s">
        <v>300</v>
      </c>
      <c r="D16" s="25">
        <f t="shared" si="0"/>
        <v>0</v>
      </c>
      <c r="E16" s="44">
        <f>COUNTIF(AQ75:AQ423,"=0")</f>
        <v>0</v>
      </c>
      <c r="F16" s="27">
        <f>COUNTIF(AQ75:AQ423,"=1")</f>
        <v>0</v>
      </c>
      <c r="G16" s="27">
        <f>COUNTIF(AQ75:AQ423,"=2")</f>
        <v>0</v>
      </c>
      <c r="H16" s="27">
        <f>COUNTIF(AQ75:AQ423,"=3")</f>
        <v>0</v>
      </c>
      <c r="I16" s="43">
        <f>COUNTIF(AQ75:AQ423,"=4")</f>
        <v>0</v>
      </c>
      <c r="J16" s="38">
        <f>COUNTIF(AP75:AP423,"=0")</f>
        <v>0</v>
      </c>
      <c r="K16" s="27">
        <f>COUNTIF(AP75:AP423,"=1")</f>
        <v>0</v>
      </c>
      <c r="L16" s="27">
        <f>COUNTIF(AP75:AP423,"=2")</f>
        <v>0</v>
      </c>
      <c r="M16" s="27">
        <f>COUNTIF(AP75:AP423,"=3")</f>
        <v>0</v>
      </c>
      <c r="N16" s="39">
        <f>COUNTIF(AP75:AP423,"=4")</f>
        <v>0</v>
      </c>
      <c r="O16" s="40">
        <f>COUNTIF(AO75:AO423,"=0")</f>
        <v>0</v>
      </c>
      <c r="P16" s="27">
        <f>COUNTIF(AO75:AO423,"=1")</f>
        <v>0</v>
      </c>
      <c r="Q16" s="27">
        <f>COUNTIF(AO75:AO423,"=2")</f>
        <v>0</v>
      </c>
      <c r="R16" s="27">
        <f>COUNTIF(AO75:AO423,"=3")</f>
        <v>0</v>
      </c>
      <c r="S16" s="41">
        <f>COUNTIF(AO75:AO423,"=4")</f>
        <v>0</v>
      </c>
      <c r="T16" s="45" t="s">
        <v>186</v>
      </c>
      <c r="U16" s="46" t="s">
        <v>186</v>
      </c>
      <c r="V16" s="46" t="s">
        <v>186</v>
      </c>
      <c r="W16" s="46" t="s">
        <v>186</v>
      </c>
      <c r="X16" s="47" t="s">
        <v>186</v>
      </c>
      <c r="Y16" s="44">
        <f>COUNTIF(AD75:AQ429,"=0")</f>
        <v>0</v>
      </c>
      <c r="Z16" s="27">
        <f>COUNTIF(AD75:AQ429,"=1")</f>
        <v>0</v>
      </c>
      <c r="AA16" s="27">
        <f>COUNTIF(AD75:AQ429,"=2")</f>
        <v>0</v>
      </c>
      <c r="AB16" s="27">
        <f>COUNTIF(AD75:AQ429,"=3")</f>
        <v>0</v>
      </c>
      <c r="AC16" s="43">
        <f>COUNTIF(AD75:AQ429,"=4")</f>
        <v>0</v>
      </c>
      <c r="AD16" s="7"/>
      <c r="AE16" s="6"/>
      <c r="AF16" s="11"/>
    </row>
    <row r="17" spans="1:32" ht="26.25" thickBot="1" x14ac:dyDescent="0.3">
      <c r="A17" s="97"/>
      <c r="B17" s="80" t="s">
        <v>299</v>
      </c>
      <c r="C17" s="81" t="s">
        <v>298</v>
      </c>
      <c r="D17" s="19">
        <f>SUM(E17:X17)</f>
        <v>0</v>
      </c>
      <c r="E17" s="20">
        <f>COUNTIF(AT75:AT423,"=0")</f>
        <v>0</v>
      </c>
      <c r="F17" s="21">
        <f>COUNTIF(AT75:AT423,"=1")</f>
        <v>0</v>
      </c>
      <c r="G17" s="21">
        <f>COUNTIF(AT75:AT423,"=2")</f>
        <v>0</v>
      </c>
      <c r="H17" s="21">
        <f>COUNTIF(AT75:AT423,"=3")</f>
        <v>0</v>
      </c>
      <c r="I17" s="22">
        <f>COUNTIF(AT75:AT423,"=4")</f>
        <v>0</v>
      </c>
      <c r="J17" s="20">
        <f>COUNTIF(AS75:AS423,"=0")</f>
        <v>0</v>
      </c>
      <c r="K17" s="21">
        <f>COUNTIF(AS75:AS423,"=1")</f>
        <v>0</v>
      </c>
      <c r="L17" s="21">
        <f>COUNTIF(AS75:AS423,"=2")</f>
        <v>0</v>
      </c>
      <c r="M17" s="21">
        <f>COUNTIF(AS75:AS423,"=3")</f>
        <v>0</v>
      </c>
      <c r="N17" s="22">
        <f>COUNTIF(AS75:AS423,"=4")</f>
        <v>0</v>
      </c>
      <c r="O17" s="20">
        <f>COUNTIF(AR75:AR423,"=0")</f>
        <v>0</v>
      </c>
      <c r="P17" s="23">
        <f>COUNTIF(AR75:AR423,"=1")</f>
        <v>0</v>
      </c>
      <c r="Q17" s="23">
        <f>COUNTIF(AR75:AR423,"=2")</f>
        <v>0</v>
      </c>
      <c r="R17" s="23">
        <f>COUNTIF(AR75:AR423,"=3")</f>
        <v>0</v>
      </c>
      <c r="S17" s="22">
        <f>COUNTIF(AR75:AR423,"=4")</f>
        <v>0</v>
      </c>
      <c r="T17" s="24" t="s">
        <v>186</v>
      </c>
      <c r="U17" s="21" t="s">
        <v>186</v>
      </c>
      <c r="V17" s="21" t="s">
        <v>186</v>
      </c>
      <c r="W17" s="21" t="s">
        <v>186</v>
      </c>
      <c r="X17" s="22" t="s">
        <v>186</v>
      </c>
      <c r="Y17" s="20">
        <f>COUNTIF(AR75:AT423,"=0")</f>
        <v>0</v>
      </c>
      <c r="Z17" s="21">
        <f>COUNTIF(AR75:AT423,"=1")</f>
        <v>0</v>
      </c>
      <c r="AA17" s="21">
        <f>COUNTIF(AR75:AT423,"=2")</f>
        <v>0</v>
      </c>
      <c r="AB17" s="21">
        <f>COUNTIF(AR75:AT423,"=3")</f>
        <v>0</v>
      </c>
      <c r="AC17" s="22">
        <f>COUNTIF(AR75:AT423,"=4")</f>
        <v>0</v>
      </c>
      <c r="AD17" s="5"/>
      <c r="AE17" s="4"/>
      <c r="AF17" s="75"/>
    </row>
    <row r="18" spans="1:32" ht="15.75" thickBot="1" x14ac:dyDescent="0.3">
      <c r="A18" s="97"/>
      <c r="B18" s="80" t="s">
        <v>297</v>
      </c>
      <c r="C18" s="81" t="s">
        <v>296</v>
      </c>
      <c r="D18" s="25">
        <f>SUM(E18:X18)</f>
        <v>0</v>
      </c>
      <c r="E18" s="44">
        <f>COUNTIF(AW75:AW423,"=0")</f>
        <v>0</v>
      </c>
      <c r="F18" s="27">
        <f>COUNTIF(AW75:AW423,"=1")</f>
        <v>0</v>
      </c>
      <c r="G18" s="27">
        <f>COUNTIF(AW75:AW423,"=2")</f>
        <v>0</v>
      </c>
      <c r="H18" s="27">
        <f>COUNTIF(AW75:AW423,"=3")</f>
        <v>0</v>
      </c>
      <c r="I18" s="43">
        <f>COUNTIF(AW75:AW423,"=4")</f>
        <v>0</v>
      </c>
      <c r="J18" s="44">
        <f>COUNTIF(AV75:AV423,"=0")</f>
        <v>0</v>
      </c>
      <c r="K18" s="27">
        <f>COUNTIF(AV75:AV423,"=1")</f>
        <v>0</v>
      </c>
      <c r="L18" s="27">
        <f>COUNTIF(AV75:AV423,"=2")</f>
        <v>0</v>
      </c>
      <c r="M18" s="27">
        <f>COUNTIF(AV75:AV423,"=3")</f>
        <v>0</v>
      </c>
      <c r="N18" s="43">
        <f>COUNTIF(AV75:AV423,"=4")</f>
        <v>0</v>
      </c>
      <c r="O18" s="40">
        <f>COUNTIF(AU75:AU423,"=0")</f>
        <v>0</v>
      </c>
      <c r="P18" s="27">
        <f>COUNTIF(AU75:AU423,"=1")</f>
        <v>0</v>
      </c>
      <c r="Q18" s="27">
        <f>COUNTIF(AU75:AU423,"=2")</f>
        <v>0</v>
      </c>
      <c r="R18" s="27">
        <f>COUNTIF(AU75:AU423,"=3")</f>
        <v>0</v>
      </c>
      <c r="S18" s="41">
        <f>COUNTIF(AU75:AU423,"=4")</f>
        <v>0</v>
      </c>
      <c r="T18" s="45" t="s">
        <v>186</v>
      </c>
      <c r="U18" s="46" t="s">
        <v>186</v>
      </c>
      <c r="V18" s="46" t="s">
        <v>186</v>
      </c>
      <c r="W18" s="46" t="s">
        <v>186</v>
      </c>
      <c r="X18" s="47" t="s">
        <v>186</v>
      </c>
      <c r="Y18" s="44">
        <f>COUNTIF(AU75:AW423,"=0")</f>
        <v>0</v>
      </c>
      <c r="Z18" s="27">
        <f>COUNTIF(AU75:AW423,"=1")</f>
        <v>0</v>
      </c>
      <c r="AA18" s="27">
        <f>COUNTIF(AU75:AW423,"=2")</f>
        <v>0</v>
      </c>
      <c r="AB18" s="27">
        <f>COUNTIF(AU75:AW423,"=3")</f>
        <v>0</v>
      </c>
      <c r="AC18" s="43">
        <f>COUNTIF(AU75:AW423,"=4")</f>
        <v>0</v>
      </c>
      <c r="AD18" s="7"/>
      <c r="AE18" s="6"/>
      <c r="AF18" s="11"/>
    </row>
    <row r="19" spans="1:32" ht="39" thickBot="1" x14ac:dyDescent="0.3">
      <c r="A19" s="97"/>
      <c r="B19" s="80" t="s">
        <v>295</v>
      </c>
      <c r="C19" s="81" t="s">
        <v>294</v>
      </c>
      <c r="D19" s="19">
        <f t="shared" si="0"/>
        <v>0</v>
      </c>
      <c r="E19" s="20">
        <f>COUNTIF(AZ75:AZ423,"=0")</f>
        <v>0</v>
      </c>
      <c r="F19" s="21">
        <f>COUNTIF(AZ75:AZ423,"=1")</f>
        <v>0</v>
      </c>
      <c r="G19" s="21">
        <f>COUNTIF(AZ75:AZ423,"=2")</f>
        <v>0</v>
      </c>
      <c r="H19" s="21">
        <f>COUNTIF(AZ75:AZ423,"=3")</f>
        <v>0</v>
      </c>
      <c r="I19" s="22">
        <f>COUNTIF(AZ75:AZ423,"=4")</f>
        <v>0</v>
      </c>
      <c r="J19" s="20">
        <f>COUNTIF(AY75:AY423,"=0")</f>
        <v>0</v>
      </c>
      <c r="K19" s="21">
        <f>COUNTIF(AY75:AY423,"=1")</f>
        <v>0</v>
      </c>
      <c r="L19" s="21">
        <f>COUNTIF(AY75:AY423,"=2")</f>
        <v>0</v>
      </c>
      <c r="M19" s="21">
        <f>COUNTIF(AY75:AY423,"=3")</f>
        <v>0</v>
      </c>
      <c r="N19" s="22">
        <f>COUNTIF(AY75:AY423,"=4")</f>
        <v>0</v>
      </c>
      <c r="O19" s="20">
        <f>COUNTIF(AX75:AX423,"=0")</f>
        <v>0</v>
      </c>
      <c r="P19" s="23">
        <f>COUNTIF(AX75:AX423,"=1")</f>
        <v>0</v>
      </c>
      <c r="Q19" s="23">
        <f>COUNTIF(AX75:AX423,"=2")</f>
        <v>0</v>
      </c>
      <c r="R19" s="23">
        <f>COUNTIF(AX75:AX423,"=3")</f>
        <v>0</v>
      </c>
      <c r="S19" s="22">
        <f>COUNTIF(AX75:AX423,"=4")</f>
        <v>0</v>
      </c>
      <c r="T19" s="24" t="s">
        <v>186</v>
      </c>
      <c r="U19" s="21" t="s">
        <v>186</v>
      </c>
      <c r="V19" s="21" t="s">
        <v>186</v>
      </c>
      <c r="W19" s="21" t="s">
        <v>186</v>
      </c>
      <c r="X19" s="22" t="s">
        <v>186</v>
      </c>
      <c r="Y19" s="20">
        <f>COUNTIF(AX75:AZ423,"=0")</f>
        <v>0</v>
      </c>
      <c r="Z19" s="21">
        <f>COUNTIF(AX75:AZ423,"=1")</f>
        <v>0</v>
      </c>
      <c r="AA19" s="21">
        <f>COUNTIF(AX75:AZ423,"=2")</f>
        <v>0</v>
      </c>
      <c r="AB19" s="21">
        <f>COUNTIF(AX75:AZ423,"=3")</f>
        <v>0</v>
      </c>
      <c r="AC19" s="22">
        <f>COUNTIF(AX75:AZ423,"=4")</f>
        <v>0</v>
      </c>
      <c r="AD19" s="5"/>
      <c r="AE19" s="3"/>
      <c r="AF19" s="12"/>
    </row>
    <row r="20" spans="1:32" ht="15.75" thickBot="1" x14ac:dyDescent="0.3">
      <c r="A20" s="97"/>
      <c r="B20" s="80" t="s">
        <v>293</v>
      </c>
      <c r="C20" s="81" t="s">
        <v>292</v>
      </c>
      <c r="D20" s="25">
        <f t="shared" si="0"/>
        <v>0</v>
      </c>
      <c r="E20" s="26">
        <f>COUNTIF($BF75:$BH423,"=0")</f>
        <v>0</v>
      </c>
      <c r="F20" s="27">
        <f>COUNTIF($BH75:$BH423,"=-1")</f>
        <v>0</v>
      </c>
      <c r="G20" s="27">
        <f>COUNTIF($BG75:$BG423,"=-1")</f>
        <v>0</v>
      </c>
      <c r="H20" s="27">
        <f>COUNTIF($BG75:$BG423,"=-2")</f>
        <v>0</v>
      </c>
      <c r="I20" s="28">
        <f>COUNTIF($BF$75:$BF$423,"=-1")</f>
        <v>0</v>
      </c>
      <c r="J20" s="44">
        <f>COUNTIF(BB75:BB423,"=0")</f>
        <v>0</v>
      </c>
      <c r="K20" s="27">
        <f>COUNTIF(BB75:BB423,"=1")</f>
        <v>0</v>
      </c>
      <c r="L20" s="27">
        <f>COUNTIF(BB75:BB423,"=2")</f>
        <v>0</v>
      </c>
      <c r="M20" s="27">
        <f>COUNTIF(BB75:BB423,"=3")</f>
        <v>0</v>
      </c>
      <c r="N20" s="43">
        <f>COUNTIF(BB75:BB423,"=4")</f>
        <v>0</v>
      </c>
      <c r="O20" s="44">
        <f>COUNTIF(BA75:BA423,"=0")</f>
        <v>0</v>
      </c>
      <c r="P20" s="49">
        <f>COUNTIF(BA75:BA423,"=1")</f>
        <v>0</v>
      </c>
      <c r="Q20" s="49">
        <f>COUNTIF(BA75:BA423,"=2")</f>
        <v>0</v>
      </c>
      <c r="R20" s="49">
        <f>COUNTIF(BA75:BA423,"=3")</f>
        <v>0</v>
      </c>
      <c r="S20" s="43">
        <f>COUNTIF(BA75:BA423,"=4")</f>
        <v>0</v>
      </c>
      <c r="T20" s="45" t="s">
        <v>186</v>
      </c>
      <c r="U20" s="46" t="s">
        <v>186</v>
      </c>
      <c r="V20" s="46" t="s">
        <v>186</v>
      </c>
      <c r="W20" s="46" t="s">
        <v>186</v>
      </c>
      <c r="X20" s="47" t="s">
        <v>186</v>
      </c>
      <c r="Y20" s="44">
        <f>COUNTIF(BA75:BC423,"=0")</f>
        <v>0</v>
      </c>
      <c r="Z20" s="27">
        <f>COUNTIF(BA75:BC423,"=1")</f>
        <v>0</v>
      </c>
      <c r="AA20" s="27">
        <f>COUNTIF(BA75:BC423,"=2")</f>
        <v>0</v>
      </c>
      <c r="AB20" s="27">
        <f>COUNTIF(BA75:BC423,"=3")</f>
        <v>0</v>
      </c>
      <c r="AC20" s="43">
        <f>COUNTIF(BA75:BC423,"=4")</f>
        <v>0</v>
      </c>
      <c r="AD20" s="7"/>
      <c r="AE20" s="6"/>
      <c r="AF20" s="11"/>
    </row>
    <row r="21" spans="1:32" ht="39" thickBot="1" x14ac:dyDescent="0.3">
      <c r="A21" s="97"/>
      <c r="B21" s="80" t="s">
        <v>291</v>
      </c>
      <c r="C21" s="81" t="s">
        <v>290</v>
      </c>
      <c r="D21" s="19">
        <f t="shared" si="0"/>
        <v>0</v>
      </c>
      <c r="E21" s="20">
        <f>COUNTIF(BE75:BE423,"=0")</f>
        <v>0</v>
      </c>
      <c r="F21" s="21">
        <f>COUNTIF(BE75:BE423,"=1")</f>
        <v>0</v>
      </c>
      <c r="G21" s="21">
        <f>COUNTIF(BE75:BE423,"=2")</f>
        <v>0</v>
      </c>
      <c r="H21" s="21">
        <f>COUNTIF(BE75:BE423,"=3")</f>
        <v>0</v>
      </c>
      <c r="I21" s="22">
        <f>COUNTIF(BE75:BE423,"=4")</f>
        <v>0</v>
      </c>
      <c r="J21" s="20">
        <f>COUNTIF(BE75:BE423,"=0")</f>
        <v>0</v>
      </c>
      <c r="K21" s="21">
        <f>COUNTIF(BE75:BE423,"=1")</f>
        <v>0</v>
      </c>
      <c r="L21" s="21">
        <f>COUNTIF(BE75:BE423,"=2")</f>
        <v>0</v>
      </c>
      <c r="M21" s="21">
        <f>COUNTIF(BE75:BE423,"=3")</f>
        <v>0</v>
      </c>
      <c r="N21" s="22">
        <f>COUNTIF(BE75:BE423,"=4")</f>
        <v>0</v>
      </c>
      <c r="O21" s="20">
        <f>COUNTIF(BD75:BD423,"=0")</f>
        <v>0</v>
      </c>
      <c r="P21" s="23">
        <f>COUNTIF(BD75:BD423,"=1")</f>
        <v>0</v>
      </c>
      <c r="Q21" s="23">
        <f>COUNTIF(BD75:BD423,"=2")</f>
        <v>0</v>
      </c>
      <c r="R21" s="23">
        <f>COUNTIF(BD75:BD423,"=3")</f>
        <v>0</v>
      </c>
      <c r="S21" s="22">
        <f>COUNTIF(BD75:BD423,"=4")</f>
        <v>0</v>
      </c>
      <c r="T21" s="24" t="s">
        <v>186</v>
      </c>
      <c r="U21" s="21" t="s">
        <v>186</v>
      </c>
      <c r="V21" s="21" t="s">
        <v>186</v>
      </c>
      <c r="W21" s="21" t="s">
        <v>186</v>
      </c>
      <c r="X21" s="22" t="s">
        <v>186</v>
      </c>
      <c r="Y21" s="20">
        <f>COUNTIF(BD75:BE423,"=0")</f>
        <v>0</v>
      </c>
      <c r="Z21" s="21">
        <f>COUNTIF(BD75:BE423,"=1")</f>
        <v>0</v>
      </c>
      <c r="AA21" s="21">
        <f>COUNTIF(BD75:BE423,"=2")</f>
        <v>0</v>
      </c>
      <c r="AB21" s="21">
        <f>COUNTIF(BD75:BE423,"=3")</f>
        <v>0</v>
      </c>
      <c r="AC21" s="22">
        <f>COUNTIF(BD75:BE423,"=4")</f>
        <v>0</v>
      </c>
      <c r="AD21" s="5"/>
      <c r="AE21" s="4"/>
      <c r="AF21" s="75"/>
    </row>
    <row r="22" spans="1:32" ht="15.75" thickBot="1" x14ac:dyDescent="0.3">
      <c r="A22" s="97"/>
      <c r="B22" s="80" t="s">
        <v>289</v>
      </c>
      <c r="C22" s="81" t="s">
        <v>288</v>
      </c>
      <c r="D22" s="25">
        <f t="shared" si="0"/>
        <v>0</v>
      </c>
      <c r="E22" s="44">
        <f>COUNTIF(BH75:BH423,"=0")</f>
        <v>0</v>
      </c>
      <c r="F22" s="27">
        <f>COUNTIF(BH75:BH423,"=1")</f>
        <v>0</v>
      </c>
      <c r="G22" s="27">
        <f>COUNTIF(BH75:BH423,"=2")</f>
        <v>0</v>
      </c>
      <c r="H22" s="27">
        <f>COUNTIF(BH75:BH423,"=3")</f>
        <v>0</v>
      </c>
      <c r="I22" s="43">
        <f>COUNTIF(BH75:BH423,"=4")</f>
        <v>0</v>
      </c>
      <c r="J22" s="44">
        <f>COUNTIF(BG75:BG423,"=0")</f>
        <v>0</v>
      </c>
      <c r="K22" s="27">
        <f>COUNTIF(BG75:BG423,"=1")</f>
        <v>0</v>
      </c>
      <c r="L22" s="27">
        <f>COUNTIF(BG75:BG423,"=2")</f>
        <v>0</v>
      </c>
      <c r="M22" s="27">
        <f>COUNTIF(BG75:BG423,"=3")</f>
        <v>0</v>
      </c>
      <c r="N22" s="43">
        <f>COUNTIF(BG75:BG423,"=4")</f>
        <v>0</v>
      </c>
      <c r="O22" s="44">
        <f>COUNTIF(BF75:BF423,"=0")</f>
        <v>0</v>
      </c>
      <c r="P22" s="49">
        <f>COUNTIF(BF75:BF423,"=1")</f>
        <v>0</v>
      </c>
      <c r="Q22" s="49">
        <f>COUNTIF(BF75:BF423,"=2")</f>
        <v>0</v>
      </c>
      <c r="R22" s="49">
        <f>COUNTIF(BF75:BF423,"=3")</f>
        <v>0</v>
      </c>
      <c r="S22" s="43">
        <f>COUNTIF(BF75:BF423,"=4")</f>
        <v>0</v>
      </c>
      <c r="T22" s="45" t="s">
        <v>186</v>
      </c>
      <c r="U22" s="46" t="s">
        <v>186</v>
      </c>
      <c r="V22" s="46" t="s">
        <v>186</v>
      </c>
      <c r="W22" s="46" t="s">
        <v>186</v>
      </c>
      <c r="X22" s="47" t="s">
        <v>186</v>
      </c>
      <c r="Y22" s="44">
        <f>COUNTIF(BF75:BH423,"=0")</f>
        <v>0</v>
      </c>
      <c r="Z22" s="27">
        <f>COUNTIF(BF75:BH423,"=1")</f>
        <v>0</v>
      </c>
      <c r="AA22" s="27">
        <f>COUNTIF(BF75:BH423,"=2")</f>
        <v>0</v>
      </c>
      <c r="AB22" s="27">
        <f>COUNTIF(BF75:BH423,"=3")</f>
        <v>0</v>
      </c>
      <c r="AC22" s="43">
        <f>COUNTIF(BF75:BH423,"=4")</f>
        <v>0</v>
      </c>
      <c r="AD22" s="7"/>
      <c r="AE22" s="6"/>
      <c r="AF22" s="11"/>
    </row>
    <row r="23" spans="1:32" ht="26.25" thickBot="1" x14ac:dyDescent="0.3">
      <c r="A23" s="97"/>
      <c r="B23" s="80" t="s">
        <v>287</v>
      </c>
      <c r="C23" s="81" t="s">
        <v>286</v>
      </c>
      <c r="D23" s="19">
        <f t="shared" si="0"/>
        <v>0</v>
      </c>
      <c r="E23" s="20">
        <f>COUNTIF(BK75:BK423,"=0")</f>
        <v>0</v>
      </c>
      <c r="F23" s="21">
        <f>COUNTIF(BK75:BK423,"=1")</f>
        <v>0</v>
      </c>
      <c r="G23" s="21">
        <f>COUNTIF(BK75:BK423,"=2")</f>
        <v>0</v>
      </c>
      <c r="H23" s="21">
        <f>COUNTIF(BK75:BK423,"=3")</f>
        <v>0</v>
      </c>
      <c r="I23" s="22">
        <f>COUNTIF(BK75:BK423,"=4")</f>
        <v>0</v>
      </c>
      <c r="J23" s="20">
        <f>COUNTIF(BJ75:BJ423,"=0")</f>
        <v>0</v>
      </c>
      <c r="K23" s="21">
        <f>COUNTIF(BJ75:BJ423,"=1")</f>
        <v>0</v>
      </c>
      <c r="L23" s="21">
        <f>COUNTIF(BJ75:BJ423,"=2")</f>
        <v>0</v>
      </c>
      <c r="M23" s="21">
        <f>COUNTIF(BJ75:BJ423,"=3")</f>
        <v>0</v>
      </c>
      <c r="N23" s="22">
        <f>COUNTIF(BJ75:BJ423,"=4")</f>
        <v>0</v>
      </c>
      <c r="O23" s="20">
        <f>COUNTIF(BI75:BI423,"=0")</f>
        <v>0</v>
      </c>
      <c r="P23" s="23">
        <f>COUNTIF(BI75:BI423,"=1")</f>
        <v>0</v>
      </c>
      <c r="Q23" s="23">
        <f>COUNTIF(BI75:BI423,"=2")</f>
        <v>0</v>
      </c>
      <c r="R23" s="23">
        <f>COUNTIF(BI75:BI423,"=3")</f>
        <v>0</v>
      </c>
      <c r="S23" s="22">
        <f>COUNTIF(BI75:BI423,"=4")</f>
        <v>0</v>
      </c>
      <c r="T23" s="24" t="s">
        <v>186</v>
      </c>
      <c r="U23" s="21" t="s">
        <v>186</v>
      </c>
      <c r="V23" s="21" t="s">
        <v>186</v>
      </c>
      <c r="W23" s="21" t="s">
        <v>186</v>
      </c>
      <c r="X23" s="22" t="s">
        <v>186</v>
      </c>
      <c r="Y23" s="20">
        <f>COUNTIF(BI75:BK429,"=0")</f>
        <v>0</v>
      </c>
      <c r="Z23" s="21">
        <f>COUNTIF(BI75:BK429,"=1")</f>
        <v>0</v>
      </c>
      <c r="AA23" s="21">
        <f>COUNTIF(BI75:BK429,"=2")</f>
        <v>0</v>
      </c>
      <c r="AB23" s="21">
        <f>COUNTIF(BI75:BK429,"=3")</f>
        <v>0</v>
      </c>
      <c r="AC23" s="22">
        <f>COUNTIF(BI75:BK429,"=4")</f>
        <v>0</v>
      </c>
      <c r="AD23" s="5"/>
      <c r="AE23" s="3"/>
      <c r="AF23" s="12"/>
    </row>
    <row r="24" spans="1:32" ht="15.75" thickBot="1" x14ac:dyDescent="0.3">
      <c r="A24" s="97"/>
      <c r="B24" s="80" t="s">
        <v>285</v>
      </c>
      <c r="C24" s="81" t="s">
        <v>284</v>
      </c>
      <c r="D24" s="25">
        <f t="shared" si="0"/>
        <v>0</v>
      </c>
      <c r="E24" s="26" t="s">
        <v>186</v>
      </c>
      <c r="F24" s="27" t="s">
        <v>186</v>
      </c>
      <c r="G24" s="27" t="s">
        <v>186</v>
      </c>
      <c r="H24" s="27" t="s">
        <v>186</v>
      </c>
      <c r="I24" s="28" t="s">
        <v>186</v>
      </c>
      <c r="J24" s="38">
        <f>COUNTIF(BM75:BM423,"=0")</f>
        <v>0</v>
      </c>
      <c r="K24" s="27">
        <f>COUNTIF(BM75:BM423,"=1")</f>
        <v>0</v>
      </c>
      <c r="L24" s="27">
        <f>COUNTIF(BM75:BM423,"=2")</f>
        <v>0</v>
      </c>
      <c r="M24" s="27">
        <f>COUNTIF(BM75:BM423,"=3")</f>
        <v>0</v>
      </c>
      <c r="N24" s="39">
        <f>COUNTIF(BM75:BM423,"=4")</f>
        <v>0</v>
      </c>
      <c r="O24" s="40">
        <f>COUNTIF(BL75:BL423,"=0")</f>
        <v>0</v>
      </c>
      <c r="P24" s="27">
        <f>COUNTIF(BL75:BL423,"=1")</f>
        <v>0</v>
      </c>
      <c r="Q24" s="27">
        <f>COUNTIF(BL75:BL423,"=2")</f>
        <v>0</v>
      </c>
      <c r="R24" s="27">
        <f>COUNTIF(BL75:BL423,"=3")</f>
        <v>0</v>
      </c>
      <c r="S24" s="41">
        <f>COUNTIF(BL75:BL423,"=4")</f>
        <v>0</v>
      </c>
      <c r="T24" s="45" t="s">
        <v>186</v>
      </c>
      <c r="U24" s="46" t="s">
        <v>186</v>
      </c>
      <c r="V24" s="46" t="s">
        <v>186</v>
      </c>
      <c r="W24" s="46" t="s">
        <v>186</v>
      </c>
      <c r="X24" s="47" t="s">
        <v>186</v>
      </c>
      <c r="Y24" s="44">
        <f>COUNTIF(BL75:BM429,"=0")</f>
        <v>0</v>
      </c>
      <c r="Z24" s="27">
        <f>COUNTIF(BL75:BM429,"=1")</f>
        <v>0</v>
      </c>
      <c r="AA24" s="27">
        <f>COUNTIF(BL75:BM429,"=2")</f>
        <v>0</v>
      </c>
      <c r="AB24" s="27">
        <f>COUNTIF(BL75:BM429,"=3")</f>
        <v>0</v>
      </c>
      <c r="AC24" s="43">
        <f>COUNTIF(BL75:BM429,"=4")</f>
        <v>0</v>
      </c>
      <c r="AD24" s="7"/>
      <c r="AE24" s="6"/>
      <c r="AF24" s="11"/>
    </row>
    <row r="25" spans="1:32" ht="15.75" thickBot="1" x14ac:dyDescent="0.3">
      <c r="A25" s="97"/>
      <c r="B25" s="80" t="s">
        <v>283</v>
      </c>
      <c r="C25" s="81" t="s">
        <v>282</v>
      </c>
      <c r="D25" s="19">
        <f t="shared" si="0"/>
        <v>0</v>
      </c>
      <c r="E25" s="20" t="s">
        <v>186</v>
      </c>
      <c r="F25" s="21" t="s">
        <v>186</v>
      </c>
      <c r="G25" s="21" t="s">
        <v>186</v>
      </c>
      <c r="H25" s="21" t="s">
        <v>186</v>
      </c>
      <c r="I25" s="22" t="s">
        <v>186</v>
      </c>
      <c r="J25" s="20">
        <f>COUNTIF(BO75:BO423,"=0")</f>
        <v>0</v>
      </c>
      <c r="K25" s="21">
        <f>COUNTIF(BO75:BO423,"=1")</f>
        <v>0</v>
      </c>
      <c r="L25" s="21">
        <f>COUNTIF(BO75:BO423,"=2")</f>
        <v>0</v>
      </c>
      <c r="M25" s="21">
        <f>COUNTIF(BO75:BO423,"=3")</f>
        <v>0</v>
      </c>
      <c r="N25" s="22">
        <f>COUNTIF(BO75:BO423,"=4")</f>
        <v>0</v>
      </c>
      <c r="O25" s="20">
        <f>COUNTIF(BN74:BN422,"=0")</f>
        <v>0</v>
      </c>
      <c r="P25" s="23">
        <f>COUNTIF(BN74:BN422,"=1")</f>
        <v>0</v>
      </c>
      <c r="Q25" s="23">
        <f>COUNTIF(BN74:BN422,"=2")</f>
        <v>0</v>
      </c>
      <c r="R25" s="23">
        <f>COUNTIF(BN74:BN422,"=3")</f>
        <v>0</v>
      </c>
      <c r="S25" s="22">
        <f>COUNTIF(BN74:BN422,"=4")</f>
        <v>0</v>
      </c>
      <c r="T25" s="24" t="s">
        <v>186</v>
      </c>
      <c r="U25" s="21" t="s">
        <v>186</v>
      </c>
      <c r="V25" s="21" t="s">
        <v>186</v>
      </c>
      <c r="W25" s="21" t="s">
        <v>186</v>
      </c>
      <c r="X25" s="22" t="s">
        <v>186</v>
      </c>
      <c r="Y25" s="20">
        <f>COUNTIF(BN75:BO429,"=0")</f>
        <v>0</v>
      </c>
      <c r="Z25" s="21">
        <f>COUNTIF(BN75:BO429,"=1")</f>
        <v>0</v>
      </c>
      <c r="AA25" s="21">
        <f>COUNTIF(BN75:BO429,"=2")</f>
        <v>0</v>
      </c>
      <c r="AB25" s="21">
        <f>COUNTIF(BN75:BO429,"=3")</f>
        <v>0</v>
      </c>
      <c r="AC25" s="22">
        <f>COUNTIF(BN75:BO429,"=4")</f>
        <v>0</v>
      </c>
      <c r="AD25" s="5"/>
      <c r="AE25" s="4"/>
      <c r="AF25" s="75"/>
    </row>
    <row r="26" spans="1:32" ht="15.75" thickBot="1" x14ac:dyDescent="0.3">
      <c r="A26" s="97"/>
      <c r="B26" s="80" t="s">
        <v>281</v>
      </c>
      <c r="C26" s="81" t="s">
        <v>280</v>
      </c>
      <c r="D26" s="25">
        <f>SUM(E26:X26)</f>
        <v>0</v>
      </c>
      <c r="E26" s="44">
        <f>COUNTIF(BP74:BP422,"=0")</f>
        <v>0</v>
      </c>
      <c r="F26" s="27">
        <f>COUNTIF(BP74:BP422,"=1")</f>
        <v>0</v>
      </c>
      <c r="G26" s="27">
        <f>COUNTIF(BP74:BP422,"=2")</f>
        <v>0</v>
      </c>
      <c r="H26" s="27">
        <f>COUNTIF(BP74:BP422,"=3")</f>
        <v>0</v>
      </c>
      <c r="I26" s="43">
        <f>COUNTIF(BP74:BP422,"=4")</f>
        <v>0</v>
      </c>
      <c r="J26" s="50" t="s">
        <v>186</v>
      </c>
      <c r="K26" s="46" t="s">
        <v>186</v>
      </c>
      <c r="L26" s="46" t="s">
        <v>186</v>
      </c>
      <c r="M26" s="46" t="s">
        <v>186</v>
      </c>
      <c r="N26" s="47" t="s">
        <v>186</v>
      </c>
      <c r="O26" s="44">
        <f>COUNTIF(BP75:BP423,"=0")</f>
        <v>0</v>
      </c>
      <c r="P26" s="49">
        <f>COUNTIF(BP75:BP423,"=1")</f>
        <v>0</v>
      </c>
      <c r="Q26" s="49">
        <f>COUNTIF(BP75:BP423,"=2")</f>
        <v>0</v>
      </c>
      <c r="R26" s="49">
        <f>COUNTIF(BP75:BP423,"=3")</f>
        <v>0</v>
      </c>
      <c r="S26" s="43">
        <f>COUNTIF(BP75:BP423,"=4")</f>
        <v>0</v>
      </c>
      <c r="T26" s="45" t="s">
        <v>186</v>
      </c>
      <c r="U26" s="46" t="s">
        <v>186</v>
      </c>
      <c r="V26" s="46" t="s">
        <v>186</v>
      </c>
      <c r="W26" s="46" t="s">
        <v>186</v>
      </c>
      <c r="X26" s="47" t="s">
        <v>186</v>
      </c>
      <c r="Y26" s="44">
        <f>COUNTIF(BP75:BQ421,"=0")</f>
        <v>0</v>
      </c>
      <c r="Z26" s="27">
        <f>COUNTIF(BP75:BQ421,"=1")</f>
        <v>0</v>
      </c>
      <c r="AA26" s="27">
        <f>COUNTIF(BP75:BQ421,"=2")</f>
        <v>0</v>
      </c>
      <c r="AB26" s="27">
        <f>COUNTIF(BP75:BQ421,"=3")</f>
        <v>0</v>
      </c>
      <c r="AC26" s="43">
        <f>COUNTIF(BP75:BQ421,"=4")</f>
        <v>0</v>
      </c>
      <c r="AD26" s="7"/>
      <c r="AE26" s="6"/>
      <c r="AF26" s="11"/>
    </row>
    <row r="27" spans="1:32" ht="15.75" thickBot="1" x14ac:dyDescent="0.3">
      <c r="A27" s="97"/>
      <c r="B27" s="80" t="s">
        <v>279</v>
      </c>
      <c r="C27" s="81" t="s">
        <v>278</v>
      </c>
      <c r="D27" s="19">
        <f t="shared" si="0"/>
        <v>0</v>
      </c>
      <c r="E27" s="20">
        <f>COUNTIF(BT75:BT423,"=0")</f>
        <v>0</v>
      </c>
      <c r="F27" s="21">
        <f>COUNTIF(BT75:BT423,"=1")</f>
        <v>0</v>
      </c>
      <c r="G27" s="21">
        <f>COUNTIF(BT75:BT423,"=2")</f>
        <v>0</v>
      </c>
      <c r="H27" s="21">
        <f>COUNTIF(BT75:BT423,"=3")</f>
        <v>0</v>
      </c>
      <c r="I27" s="22">
        <f>COUNTIF(BT75:BT423,"=4")</f>
        <v>0</v>
      </c>
      <c r="J27" s="20">
        <f>COUNTIF(BS75:BS423,"=0")</f>
        <v>0</v>
      </c>
      <c r="K27" s="21">
        <f>COUNTIF(BS75:BS423,"=1")</f>
        <v>0</v>
      </c>
      <c r="L27" s="21">
        <f>COUNTIF(BS75:BS423,"=2")</f>
        <v>0</v>
      </c>
      <c r="M27" s="21">
        <f>COUNTIF(BS75:BS423,"=3")</f>
        <v>0</v>
      </c>
      <c r="N27" s="22">
        <f>COUNTIF(BS75:BS423,"=4")</f>
        <v>0</v>
      </c>
      <c r="O27" s="20">
        <f>COUNTIF(BR75:BR423,"=0")</f>
        <v>0</v>
      </c>
      <c r="P27" s="23">
        <f>COUNTIF(BR75:BR423,"=1")</f>
        <v>0</v>
      </c>
      <c r="Q27" s="23">
        <f>COUNTIF(BR75:BR423,"=2")</f>
        <v>0</v>
      </c>
      <c r="R27" s="23">
        <f>COUNTIF(BR75:BR423,"=3")</f>
        <v>0</v>
      </c>
      <c r="S27" s="22">
        <f>COUNTIF(BR75:BR423,"=4")</f>
        <v>0</v>
      </c>
      <c r="T27" s="24" t="s">
        <v>186</v>
      </c>
      <c r="U27" s="21" t="s">
        <v>186</v>
      </c>
      <c r="V27" s="21" t="s">
        <v>186</v>
      </c>
      <c r="W27" s="21" t="s">
        <v>186</v>
      </c>
      <c r="X27" s="22" t="s">
        <v>186</v>
      </c>
      <c r="Y27" s="20">
        <f>COUNTIF(BR75:BT441,"=0")</f>
        <v>0</v>
      </c>
      <c r="Z27" s="21">
        <f>COUNTIF(BR75:BT441,"=1")</f>
        <v>0</v>
      </c>
      <c r="AA27" s="21">
        <f>COUNTIF(BR75:BT441,"=2")</f>
        <v>0</v>
      </c>
      <c r="AB27" s="21">
        <f>COUNTIF(BR75:BT441,"=3")</f>
        <v>0</v>
      </c>
      <c r="AC27" s="22">
        <f>COUNTIF(BR75:BT441,"=4")</f>
        <v>0</v>
      </c>
      <c r="AD27" s="5"/>
      <c r="AE27" s="3"/>
      <c r="AF27" s="12"/>
    </row>
    <row r="28" spans="1:32" ht="15.75" thickBot="1" x14ac:dyDescent="0.3">
      <c r="A28" s="97"/>
      <c r="B28" s="80" t="s">
        <v>277</v>
      </c>
      <c r="C28" s="81" t="s">
        <v>276</v>
      </c>
      <c r="D28" s="25">
        <f t="shared" si="0"/>
        <v>0</v>
      </c>
      <c r="E28" s="44">
        <f>COUNTIF(BW75:BW423,"=0")</f>
        <v>0</v>
      </c>
      <c r="F28" s="27">
        <f>COUNTIF(BW75:BW423,"=1")</f>
        <v>0</v>
      </c>
      <c r="G28" s="27">
        <f>COUNTIF(BW75:BW423,"=2")</f>
        <v>0</v>
      </c>
      <c r="H28" s="27">
        <f>COUNTIF(BW75:BW423,"=3")</f>
        <v>0</v>
      </c>
      <c r="I28" s="43">
        <f>COUNTIF(BW75:BW423,"=4")</f>
        <v>0</v>
      </c>
      <c r="J28" s="44">
        <f>COUNTIF(BV75:BV423,"=0")</f>
        <v>0</v>
      </c>
      <c r="K28" s="27">
        <f>COUNTIF(BV75:BV423,"=1")</f>
        <v>0</v>
      </c>
      <c r="L28" s="27">
        <f>COUNTIF(BV75:BV423,"=2")</f>
        <v>0</v>
      </c>
      <c r="M28" s="27">
        <f>COUNTIF(BV75:BV423,"=3")</f>
        <v>0</v>
      </c>
      <c r="N28" s="43">
        <f>COUNTIF(BV75:BV423,"=4")</f>
        <v>0</v>
      </c>
      <c r="O28" s="44">
        <f>COUNTIF(BU75:BU423,"=0")</f>
        <v>0</v>
      </c>
      <c r="P28" s="49">
        <f>COUNTIF(BU75:BU423,"=1")</f>
        <v>0</v>
      </c>
      <c r="Q28" s="49">
        <f>COUNTIF(BU75:BU423,"=2")</f>
        <v>0</v>
      </c>
      <c r="R28" s="49">
        <f>COUNTIF(BU75:BU423,"=3")</f>
        <v>0</v>
      </c>
      <c r="S28" s="43">
        <f>COUNTIF(BU75:BU423,"=4")</f>
        <v>0</v>
      </c>
      <c r="T28" s="45" t="s">
        <v>186</v>
      </c>
      <c r="U28" s="46" t="s">
        <v>186</v>
      </c>
      <c r="V28" s="46" t="s">
        <v>186</v>
      </c>
      <c r="W28" s="46" t="s">
        <v>186</v>
      </c>
      <c r="X28" s="47" t="s">
        <v>186</v>
      </c>
      <c r="Y28" s="44">
        <f>COUNTIF(BU75:BW441,"=0")</f>
        <v>0</v>
      </c>
      <c r="Z28" s="27">
        <f>COUNTIF(BU75:BW441,"=1")</f>
        <v>0</v>
      </c>
      <c r="AA28" s="27">
        <f>COUNTIF(BU75:BW441,"=2")</f>
        <v>0</v>
      </c>
      <c r="AB28" s="27">
        <f>COUNTIF(BU75:BW441,"=3")</f>
        <v>0</v>
      </c>
      <c r="AC28" s="43">
        <f>COUNTIF(BU75:BW441,"=4")</f>
        <v>0</v>
      </c>
      <c r="AD28" s="7"/>
      <c r="AE28" s="6"/>
      <c r="AF28" s="11"/>
    </row>
    <row r="29" spans="1:32" ht="15.75" thickBot="1" x14ac:dyDescent="0.3">
      <c r="A29" s="97"/>
      <c r="B29" s="80" t="s">
        <v>275</v>
      </c>
      <c r="C29" s="81" t="s">
        <v>274</v>
      </c>
      <c r="D29" s="19">
        <f t="shared" si="0"/>
        <v>0</v>
      </c>
      <c r="E29" s="20">
        <f>COUNTIF(BZ75:BZ423,"=0")</f>
        <v>0</v>
      </c>
      <c r="F29" s="21">
        <f>COUNTIF(BZ75:BZ423,"=1")</f>
        <v>0</v>
      </c>
      <c r="G29" s="21">
        <f>COUNTIF(BZ75:BZ423,"=2")</f>
        <v>0</v>
      </c>
      <c r="H29" s="21">
        <f>COUNTIF(BZ75:BZ423,"=3")</f>
        <v>0</v>
      </c>
      <c r="I29" s="22">
        <f>COUNTIF(BZ75:BZ423,"=4")</f>
        <v>0</v>
      </c>
      <c r="J29" s="20">
        <f>COUNTIF(BY75:BY423,"=0")</f>
        <v>0</v>
      </c>
      <c r="K29" s="21">
        <f>COUNTIF(BY75:BY423,"=1")</f>
        <v>0</v>
      </c>
      <c r="L29" s="21">
        <f>COUNTIF(BY75:BY423,"=2")</f>
        <v>0</v>
      </c>
      <c r="M29" s="21">
        <f>COUNTIF(BY75:BY423,"=3")</f>
        <v>0</v>
      </c>
      <c r="N29" s="22">
        <f>COUNTIF(BY75:BY423,"=4")</f>
        <v>0</v>
      </c>
      <c r="O29" s="20">
        <f>COUNTIF(BX75:BX423,"=0")</f>
        <v>0</v>
      </c>
      <c r="P29" s="23">
        <f>COUNTIF(BX75:BX423,"=1")</f>
        <v>0</v>
      </c>
      <c r="Q29" s="23">
        <f>COUNTIF(BX75:BX423,"=2")</f>
        <v>0</v>
      </c>
      <c r="R29" s="23">
        <f>COUNTIF(BX75:BX423,"=3")</f>
        <v>0</v>
      </c>
      <c r="S29" s="22">
        <f>COUNTIF(BX75:BX423,"=4")</f>
        <v>0</v>
      </c>
      <c r="T29" s="24" t="s">
        <v>186</v>
      </c>
      <c r="U29" s="21" t="s">
        <v>186</v>
      </c>
      <c r="V29" s="21" t="s">
        <v>186</v>
      </c>
      <c r="W29" s="21" t="s">
        <v>186</v>
      </c>
      <c r="X29" s="22" t="s">
        <v>186</v>
      </c>
      <c r="Y29" s="20">
        <f>COUNTIF(BX75:BZ447,"=0")</f>
        <v>0</v>
      </c>
      <c r="Z29" s="21">
        <f>COUNTIF(BX75:BZ447,"=1")</f>
        <v>0</v>
      </c>
      <c r="AA29" s="21">
        <f>COUNTIF(BX75:BZ447,"=2")</f>
        <v>0</v>
      </c>
      <c r="AB29" s="21">
        <f>COUNTIF(BX75:BZ447,"=3")</f>
        <v>0</v>
      </c>
      <c r="AC29" s="22">
        <f>COUNTIF(BX75:BZ447,"=4")</f>
        <v>0</v>
      </c>
      <c r="AD29" s="5"/>
      <c r="AE29" s="4"/>
      <c r="AF29" s="75"/>
    </row>
    <row r="30" spans="1:32" ht="26.25" thickBot="1" x14ac:dyDescent="0.3">
      <c r="A30" s="97"/>
      <c r="B30" s="80" t="s">
        <v>273</v>
      </c>
      <c r="C30" s="81" t="s">
        <v>272</v>
      </c>
      <c r="D30" s="25">
        <f>SUM(E30:X30)</f>
        <v>0</v>
      </c>
      <c r="E30" s="38">
        <f>COUNTIF(CC75:CC423,"=0")</f>
        <v>0</v>
      </c>
      <c r="F30" s="27">
        <f>COUNTIF(CC75:CC423,"=1")</f>
        <v>0</v>
      </c>
      <c r="G30" s="27">
        <f>COUNTIF(CC75:CC423,"=2")</f>
        <v>0</v>
      </c>
      <c r="H30" s="27">
        <f>COUNTIF(CC75:CC423,"=3")</f>
        <v>0</v>
      </c>
      <c r="I30" s="39">
        <f>COUNTIF(CC75:CC423,"=4")</f>
        <v>0</v>
      </c>
      <c r="J30" s="38">
        <f>COUNTIF(CB75:CB423,"=0")</f>
        <v>0</v>
      </c>
      <c r="K30" s="27">
        <f>COUNTIF(CB75:CB423,"=1")</f>
        <v>0</v>
      </c>
      <c r="L30" s="27">
        <f>COUNTIF(CB75:CB423,"=2")</f>
        <v>0</v>
      </c>
      <c r="M30" s="27">
        <f>COUNTIF(CB75:CB423,"=3")</f>
        <v>0</v>
      </c>
      <c r="N30" s="39">
        <f>COUNTIF(CB75:CB423,"=4")</f>
        <v>0</v>
      </c>
      <c r="O30" s="40">
        <f>COUNTIF(CA75:CA423,"=0")</f>
        <v>0</v>
      </c>
      <c r="P30" s="27">
        <f>COUNTIF(CA75:CA423,"=1")</f>
        <v>0</v>
      </c>
      <c r="Q30" s="27">
        <f>COUNTIF(CA75:CA423,"=2")</f>
        <v>0</v>
      </c>
      <c r="R30" s="27">
        <f>COUNTIF(CA75:CA423,"=3")</f>
        <v>0</v>
      </c>
      <c r="S30" s="41">
        <f>COUNTIF(CA75:CA423,"=4")</f>
        <v>0</v>
      </c>
      <c r="T30" s="45" t="s">
        <v>186</v>
      </c>
      <c r="U30" s="46" t="s">
        <v>186</v>
      </c>
      <c r="V30" s="46" t="s">
        <v>186</v>
      </c>
      <c r="W30" s="46" t="s">
        <v>186</v>
      </c>
      <c r="X30" s="47" t="s">
        <v>186</v>
      </c>
      <c r="Y30" s="44">
        <f>COUNTIF(CA75:CC421,"=0")</f>
        <v>0</v>
      </c>
      <c r="Z30" s="27">
        <f>COUNTIF(CA75:CC421,"=1")</f>
        <v>0</v>
      </c>
      <c r="AA30" s="27">
        <f>COUNTIF(CA75:CC421,"=2")</f>
        <v>0</v>
      </c>
      <c r="AB30" s="27">
        <f>COUNTIF(CA75:CC421,"=3")</f>
        <v>0</v>
      </c>
      <c r="AC30" s="43">
        <f>COUNTIF(CA75:CC421,"=4")</f>
        <v>0</v>
      </c>
      <c r="AD30" s="7"/>
      <c r="AE30" s="6"/>
      <c r="AF30" s="11"/>
    </row>
    <row r="31" spans="1:32" ht="15.75" thickBot="1" x14ac:dyDescent="0.3">
      <c r="A31" s="97"/>
      <c r="B31" s="80" t="s">
        <v>271</v>
      </c>
      <c r="C31" s="81" t="s">
        <v>270</v>
      </c>
      <c r="D31" s="19">
        <f t="shared" si="0"/>
        <v>0</v>
      </c>
      <c r="E31" s="20" t="s">
        <v>186</v>
      </c>
      <c r="F31" s="21" t="s">
        <v>186</v>
      </c>
      <c r="G31" s="21" t="s">
        <v>186</v>
      </c>
      <c r="H31" s="21" t="s">
        <v>186</v>
      </c>
      <c r="I31" s="22" t="s">
        <v>186</v>
      </c>
      <c r="J31" s="20">
        <f>COUNTIF(CE75:CE423,"=0")</f>
        <v>0</v>
      </c>
      <c r="K31" s="21">
        <f>COUNTIF(CE75:CE423,"=1")</f>
        <v>0</v>
      </c>
      <c r="L31" s="21">
        <f>COUNTIF(CE75:CE423,"=2")</f>
        <v>0</v>
      </c>
      <c r="M31" s="21">
        <f>COUNTIF(CE75:CE423,"=3")</f>
        <v>0</v>
      </c>
      <c r="N31" s="22">
        <f>COUNTIF(CE75:CE423,"=4")</f>
        <v>0</v>
      </c>
      <c r="O31" s="20">
        <f>COUNTIF(CD75:CD423,"=0")</f>
        <v>0</v>
      </c>
      <c r="P31" s="23">
        <f>COUNTIF(CD75:CD423,"=1")</f>
        <v>0</v>
      </c>
      <c r="Q31" s="23">
        <f>COUNTIF(CD75:CD423,"=2")</f>
        <v>0</v>
      </c>
      <c r="R31" s="23">
        <f>COUNTIF(CD75:CD423,"=3")</f>
        <v>0</v>
      </c>
      <c r="S31" s="22">
        <f>COUNTIF(CD75:CD423,"=4")</f>
        <v>0</v>
      </c>
      <c r="T31" s="24" t="s">
        <v>186</v>
      </c>
      <c r="U31" s="21" t="s">
        <v>186</v>
      </c>
      <c r="V31" s="21" t="s">
        <v>186</v>
      </c>
      <c r="W31" s="21" t="s">
        <v>186</v>
      </c>
      <c r="X31" s="22" t="s">
        <v>186</v>
      </c>
      <c r="Y31" s="20">
        <f>COUNTIF(CD75:CE441,"=0")</f>
        <v>0</v>
      </c>
      <c r="Z31" s="21">
        <f>COUNTIF(CD75:CE441,"=1")</f>
        <v>0</v>
      </c>
      <c r="AA31" s="21">
        <f>COUNTIF(CD75:CE441,"=2")</f>
        <v>0</v>
      </c>
      <c r="AB31" s="21">
        <f>COUNTIF(CD75:CE441,"=3")</f>
        <v>0</v>
      </c>
      <c r="AC31" s="22">
        <f>COUNTIF(CD75:CE441,"=4")</f>
        <v>0</v>
      </c>
      <c r="AD31" s="5"/>
      <c r="AE31" s="3"/>
      <c r="AF31" s="12"/>
    </row>
    <row r="32" spans="1:32" ht="15.75" thickBot="1" x14ac:dyDescent="0.3">
      <c r="A32" s="97"/>
      <c r="B32" s="80" t="s">
        <v>269</v>
      </c>
      <c r="C32" s="81" t="s">
        <v>268</v>
      </c>
      <c r="D32" s="25">
        <f t="shared" si="0"/>
        <v>0</v>
      </c>
      <c r="E32" s="50" t="s">
        <v>186</v>
      </c>
      <c r="F32" s="46" t="s">
        <v>186</v>
      </c>
      <c r="G32" s="46" t="s">
        <v>186</v>
      </c>
      <c r="H32" s="46" t="s">
        <v>186</v>
      </c>
      <c r="I32" s="47" t="s">
        <v>186</v>
      </c>
      <c r="J32" s="38">
        <f>COUNTIF(CG75:CG423,"=0")</f>
        <v>0</v>
      </c>
      <c r="K32" s="27">
        <f>COUNTIF(CG75:CG423,"=1")</f>
        <v>0</v>
      </c>
      <c r="L32" s="27">
        <f>COUNTIF(CG75:CG423,"=2")</f>
        <v>0</v>
      </c>
      <c r="M32" s="27">
        <f>COUNTIF(CG75:CG423,"=3")</f>
        <v>0</v>
      </c>
      <c r="N32" s="39">
        <f>COUNTIF(CG75:CG423,"=4")</f>
        <v>0</v>
      </c>
      <c r="O32" s="40">
        <f>COUNTIF(CF75:CF423,"=0")</f>
        <v>0</v>
      </c>
      <c r="P32" s="27">
        <f>COUNTIF(CF75:CF423,"=1")</f>
        <v>0</v>
      </c>
      <c r="Q32" s="27">
        <f>COUNTIF(CF75:CF423,"=2")</f>
        <v>0</v>
      </c>
      <c r="R32" s="27">
        <f>COUNTIF(CF75:CF423,"=3")</f>
        <v>0</v>
      </c>
      <c r="S32" s="41">
        <f>COUNTIF(CF75:CF423,"=4")</f>
        <v>0</v>
      </c>
      <c r="T32" s="45" t="s">
        <v>186</v>
      </c>
      <c r="U32" s="46" t="s">
        <v>186</v>
      </c>
      <c r="V32" s="46" t="s">
        <v>186</v>
      </c>
      <c r="W32" s="46" t="s">
        <v>186</v>
      </c>
      <c r="X32" s="47" t="s">
        <v>186</v>
      </c>
      <c r="Y32" s="44">
        <f>COUNTIF(CF75:CG421,"=0")</f>
        <v>0</v>
      </c>
      <c r="Z32" s="27">
        <f>COUNTIF(CF75:CG421,"=1")</f>
        <v>0</v>
      </c>
      <c r="AA32" s="27">
        <f>COUNTIF(CF75:CG421,"=2")</f>
        <v>0</v>
      </c>
      <c r="AB32" s="27">
        <f>COUNTIF(CF75:CG421,"=3")</f>
        <v>0</v>
      </c>
      <c r="AC32" s="43">
        <f>COUNTIF(CF75:CG421,"=4")</f>
        <v>0</v>
      </c>
      <c r="AD32" s="7"/>
      <c r="AE32" s="6"/>
      <c r="AF32" s="11"/>
    </row>
    <row r="33" spans="1:32" ht="15.75" thickBot="1" x14ac:dyDescent="0.3">
      <c r="A33" s="97"/>
      <c r="B33" s="80" t="s">
        <v>267</v>
      </c>
      <c r="C33" s="81" t="s">
        <v>266</v>
      </c>
      <c r="D33" s="19">
        <f t="shared" si="0"/>
        <v>0</v>
      </c>
      <c r="E33" s="20">
        <f>COUNTIF(CJ75:CJ423,"=0")</f>
        <v>0</v>
      </c>
      <c r="F33" s="21">
        <f>COUNTIF(CJ75:CJ423,"=1")</f>
        <v>0</v>
      </c>
      <c r="G33" s="21">
        <f>COUNTIF(CJ75:CJ423,"=2")</f>
        <v>0</v>
      </c>
      <c r="H33" s="21">
        <f>COUNTIF(CJ75:CJ423,"=3")</f>
        <v>0</v>
      </c>
      <c r="I33" s="22">
        <f>COUNTIF(CJ75:CJ423,"=4")</f>
        <v>0</v>
      </c>
      <c r="J33" s="20">
        <f>COUNTIF(CF74:CF422,"=0")</f>
        <v>0</v>
      </c>
      <c r="K33" s="21">
        <f>COUNTIF(CF74:CF422,"=1")</f>
        <v>0</v>
      </c>
      <c r="L33" s="21">
        <f>COUNTIF(CF74:CF422,"=2")</f>
        <v>0</v>
      </c>
      <c r="M33" s="21">
        <f>COUNTIF(CF74:CF422,"=3")</f>
        <v>0</v>
      </c>
      <c r="N33" s="22">
        <f>COUNTIF(CF74:CF422,"=4")</f>
        <v>0</v>
      </c>
      <c r="O33" s="20">
        <f>COUNTIF(CH75:CH423,"=0")</f>
        <v>0</v>
      </c>
      <c r="P33" s="23">
        <f>COUNTIF(CH75:CH423,"=1")</f>
        <v>0</v>
      </c>
      <c r="Q33" s="23">
        <f>COUNTIF(CH75:CH423,"=2")</f>
        <v>0</v>
      </c>
      <c r="R33" s="23">
        <f>COUNTIF(CH75:CH423,"=3")</f>
        <v>0</v>
      </c>
      <c r="S33" s="22">
        <f>COUNTIF(CH75:CH423,"=4")</f>
        <v>0</v>
      </c>
      <c r="T33" s="24" t="s">
        <v>186</v>
      </c>
      <c r="U33" s="21" t="s">
        <v>186</v>
      </c>
      <c r="V33" s="21" t="s">
        <v>186</v>
      </c>
      <c r="W33" s="21" t="s">
        <v>186</v>
      </c>
      <c r="X33" s="22" t="s">
        <v>186</v>
      </c>
      <c r="Y33" s="20">
        <f>COUNTIF(CH75:CJ421,"=0")</f>
        <v>0</v>
      </c>
      <c r="Z33" s="21">
        <f>COUNTIF(CH75:CJ421,"=1")</f>
        <v>0</v>
      </c>
      <c r="AA33" s="21">
        <f>COUNTIF(CH75:CJ421,"=2")</f>
        <v>0</v>
      </c>
      <c r="AB33" s="21">
        <f>COUNTIF(CH75:CJ421,"=3")</f>
        <v>0</v>
      </c>
      <c r="AC33" s="22">
        <f>COUNTIF(CH75:CJ421,"=4")</f>
        <v>0</v>
      </c>
      <c r="AD33" s="5"/>
      <c r="AE33" s="4"/>
      <c r="AF33" s="75"/>
    </row>
    <row r="34" spans="1:32" ht="15.75" thickBot="1" x14ac:dyDescent="0.3">
      <c r="A34" s="97"/>
      <c r="B34" s="80" t="s">
        <v>265</v>
      </c>
      <c r="C34" s="81" t="s">
        <v>264</v>
      </c>
      <c r="D34" s="25">
        <f t="shared" si="0"/>
        <v>0</v>
      </c>
      <c r="E34" s="38">
        <f>COUNTIF(CM75:CM423,"=0")</f>
        <v>0</v>
      </c>
      <c r="F34" s="27">
        <f>COUNTIF(CM75:CM423,"=1")</f>
        <v>0</v>
      </c>
      <c r="G34" s="27">
        <f>COUNTIF(CM75:CM423,"=2")</f>
        <v>0</v>
      </c>
      <c r="H34" s="27">
        <f>COUNTIF(CM75:CM423,"=3")</f>
        <v>0</v>
      </c>
      <c r="I34" s="39">
        <f>COUNTIF(CM75:CM423,"=4")</f>
        <v>0</v>
      </c>
      <c r="J34" s="38">
        <f>COUNTIF(CI75:CI423,"=0")</f>
        <v>0</v>
      </c>
      <c r="K34" s="27">
        <f>COUNTIF(CI75:CI423,"=1")</f>
        <v>0</v>
      </c>
      <c r="L34" s="27">
        <f>COUNTIF(CI75:CI423,"=2")</f>
        <v>0</v>
      </c>
      <c r="M34" s="27">
        <f>COUNTIF(CI75:CI423,"=3")</f>
        <v>0</v>
      </c>
      <c r="N34" s="39">
        <f>COUNTIF(CI75:CI423,"=4")</f>
        <v>0</v>
      </c>
      <c r="O34" s="40">
        <f>COUNTIF(CK75:CK423,"=0")</f>
        <v>0</v>
      </c>
      <c r="P34" s="27">
        <f>COUNTIF(CK75:CK423,"=1")</f>
        <v>0</v>
      </c>
      <c r="Q34" s="27">
        <f>COUNTIF(CK75:CK423,"=2")</f>
        <v>0</v>
      </c>
      <c r="R34" s="27">
        <f>COUNTIF(CK75:CK423,"=3")</f>
        <v>0</v>
      </c>
      <c r="S34" s="41">
        <f>COUNTIF(CK75:CK423,"=4")</f>
        <v>0</v>
      </c>
      <c r="T34" s="45" t="s">
        <v>186</v>
      </c>
      <c r="U34" s="46" t="s">
        <v>186</v>
      </c>
      <c r="V34" s="46" t="s">
        <v>186</v>
      </c>
      <c r="W34" s="46" t="s">
        <v>186</v>
      </c>
      <c r="X34" s="47" t="s">
        <v>186</v>
      </c>
      <c r="Y34" s="44">
        <f>COUNTIF(CK75:CM421,"=0")</f>
        <v>0</v>
      </c>
      <c r="Z34" s="27">
        <f>COUNTIF(CK75:CM421,"=1")</f>
        <v>0</v>
      </c>
      <c r="AA34" s="27">
        <f>COUNTIF(CK75:CM421,"=2")</f>
        <v>0</v>
      </c>
      <c r="AB34" s="27">
        <f>COUNTIF(CK75:CM421,"=3")</f>
        <v>0</v>
      </c>
      <c r="AC34" s="43">
        <f>COUNTIF(CK75:CM421,"=4")</f>
        <v>0</v>
      </c>
      <c r="AD34" s="7"/>
      <c r="AE34" s="6"/>
      <c r="AF34" s="11"/>
    </row>
    <row r="35" spans="1:32" ht="15.75" thickBot="1" x14ac:dyDescent="0.3">
      <c r="A35" s="97"/>
      <c r="B35" s="80" t="s">
        <v>263</v>
      </c>
      <c r="C35" s="81" t="s">
        <v>262</v>
      </c>
      <c r="D35" s="19">
        <f t="shared" si="0"/>
        <v>0</v>
      </c>
      <c r="E35" s="20" t="s">
        <v>186</v>
      </c>
      <c r="F35" s="21" t="s">
        <v>186</v>
      </c>
      <c r="G35" s="21" t="s">
        <v>186</v>
      </c>
      <c r="H35" s="21" t="s">
        <v>186</v>
      </c>
      <c r="I35" s="22" t="s">
        <v>186</v>
      </c>
      <c r="J35" s="20">
        <f>COUNTIF(CO75:CO423,"=0")</f>
        <v>0</v>
      </c>
      <c r="K35" s="21">
        <f>COUNTIF(CO75:CO423,"=1")</f>
        <v>0</v>
      </c>
      <c r="L35" s="21">
        <f>COUNTIF(CO75:CO423,"=2")</f>
        <v>0</v>
      </c>
      <c r="M35" s="21">
        <f>COUNTIF(CO75:CO423,"=3")</f>
        <v>0</v>
      </c>
      <c r="N35" s="22">
        <f>COUNTIF(CO75:CO423,"=4")</f>
        <v>0</v>
      </c>
      <c r="O35" s="20">
        <f>COUNTIF(CN75:CN423,"=0")</f>
        <v>0</v>
      </c>
      <c r="P35" s="23">
        <f>COUNTIF(CN75:CN423,"=1")</f>
        <v>0</v>
      </c>
      <c r="Q35" s="23">
        <f>COUNTIF(CN75:CN423,"=2")</f>
        <v>0</v>
      </c>
      <c r="R35" s="23">
        <f>COUNTIF(CN75:CN423,"=3")</f>
        <v>0</v>
      </c>
      <c r="S35" s="22">
        <f>COUNTIF(CN75:CN423,"=4")</f>
        <v>0</v>
      </c>
      <c r="T35" s="24" t="s">
        <v>186</v>
      </c>
      <c r="U35" s="21" t="s">
        <v>186</v>
      </c>
      <c r="V35" s="21" t="s">
        <v>186</v>
      </c>
      <c r="W35" s="21" t="s">
        <v>186</v>
      </c>
      <c r="X35" s="22" t="s">
        <v>186</v>
      </c>
      <c r="Y35" s="20">
        <f>COUNTIF(CN75:CO421,"=0")</f>
        <v>0</v>
      </c>
      <c r="Z35" s="21">
        <f>COUNTIF(CN75:CO421,"=1")</f>
        <v>0</v>
      </c>
      <c r="AA35" s="21">
        <f>COUNTIF(CN75:CO421,"=2")</f>
        <v>0</v>
      </c>
      <c r="AB35" s="21">
        <f>COUNTIF(CN75:CO421,"=3")</f>
        <v>0</v>
      </c>
      <c r="AC35" s="22">
        <f>COUNTIF(CN75:CO421,"=4")</f>
        <v>0</v>
      </c>
      <c r="AD35" s="5"/>
      <c r="AE35" s="3"/>
      <c r="AF35" s="12"/>
    </row>
    <row r="36" spans="1:32" ht="26.25" thickBot="1" x14ac:dyDescent="0.3">
      <c r="A36" s="97"/>
      <c r="B36" s="80" t="s">
        <v>261</v>
      </c>
      <c r="C36" s="81" t="s">
        <v>260</v>
      </c>
      <c r="D36" s="25">
        <f t="shared" si="0"/>
        <v>0</v>
      </c>
      <c r="E36" s="50" t="s">
        <v>186</v>
      </c>
      <c r="F36" s="46" t="s">
        <v>186</v>
      </c>
      <c r="G36" s="46" t="s">
        <v>186</v>
      </c>
      <c r="H36" s="46" t="s">
        <v>186</v>
      </c>
      <c r="I36" s="47" t="s">
        <v>186</v>
      </c>
      <c r="J36" s="38">
        <f>COUNTIF(CS75:CS423,"=0")</f>
        <v>0</v>
      </c>
      <c r="K36" s="27">
        <f>COUNTIF(CS75:CS423,"=1")</f>
        <v>0</v>
      </c>
      <c r="L36" s="27">
        <f>COUNTIF(CS75:CS423,"=2")</f>
        <v>0</v>
      </c>
      <c r="M36" s="27">
        <f>COUNTIF(CS75:CS423,"=3")</f>
        <v>0</v>
      </c>
      <c r="N36" s="39">
        <f>COUNTIF(CS75:CS423,"=4")</f>
        <v>0</v>
      </c>
      <c r="O36" s="44">
        <f>COUNTIF(CP75:CP423,"=0")</f>
        <v>0</v>
      </c>
      <c r="P36" s="49">
        <f>COUNTIF(CP75:CP423,"=1")</f>
        <v>0</v>
      </c>
      <c r="Q36" s="49">
        <f>COUNTIF(CP75:CP423,"=2")</f>
        <v>0</v>
      </c>
      <c r="R36" s="49">
        <f>COUNTIF(CP75:CP423,"=3")</f>
        <v>0</v>
      </c>
      <c r="S36" s="43">
        <f>COUNTIF(CP75:CP423,"=4")</f>
        <v>0</v>
      </c>
      <c r="T36" s="45" t="s">
        <v>186</v>
      </c>
      <c r="U36" s="46" t="s">
        <v>186</v>
      </c>
      <c r="V36" s="46" t="s">
        <v>186</v>
      </c>
      <c r="W36" s="46" t="s">
        <v>186</v>
      </c>
      <c r="X36" s="47" t="s">
        <v>186</v>
      </c>
      <c r="Y36" s="44">
        <f>COUNTIF(CP75:CQ421,"=0")</f>
        <v>0</v>
      </c>
      <c r="Z36" s="27">
        <f>COUNTIF(CP75:CQ421,"=1")</f>
        <v>0</v>
      </c>
      <c r="AA36" s="27">
        <f>COUNTIF(CP75:CQ421,"=2")</f>
        <v>0</v>
      </c>
      <c r="AB36" s="27">
        <f>COUNTIF(CP75:CQ421,"=3")</f>
        <v>0</v>
      </c>
      <c r="AC36" s="43">
        <f>COUNTIF(CP75:CQ421,"=4")</f>
        <v>0</v>
      </c>
      <c r="AD36" s="7"/>
      <c r="AE36" s="6"/>
      <c r="AF36" s="11"/>
    </row>
    <row r="37" spans="1:32" ht="26.25" thickBot="1" x14ac:dyDescent="0.3">
      <c r="A37" s="97"/>
      <c r="B37" s="80" t="s">
        <v>259</v>
      </c>
      <c r="C37" s="81" t="s">
        <v>258</v>
      </c>
      <c r="D37" s="19">
        <f t="shared" si="0"/>
        <v>0</v>
      </c>
      <c r="E37" s="20" t="s">
        <v>186</v>
      </c>
      <c r="F37" s="21" t="s">
        <v>186</v>
      </c>
      <c r="G37" s="21" t="s">
        <v>186</v>
      </c>
      <c r="H37" s="21" t="s">
        <v>186</v>
      </c>
      <c r="I37" s="22" t="s">
        <v>186</v>
      </c>
      <c r="J37" s="20">
        <f>COUNTIF(CS74:CS422,"=0")</f>
        <v>0</v>
      </c>
      <c r="K37" s="21">
        <f>COUNTIF(CS74:CS422,"=1")</f>
        <v>0</v>
      </c>
      <c r="L37" s="21">
        <f>COUNTIF(CS74:CS422,"=2")</f>
        <v>0</v>
      </c>
      <c r="M37" s="21">
        <f>COUNTIF(CS74:CS422,"=3")</f>
        <v>0</v>
      </c>
      <c r="N37" s="22">
        <f>COUNTIF(CS74:CS422,"=4")</f>
        <v>0</v>
      </c>
      <c r="O37" s="20">
        <f>COUNTIF(CR74:CR422,"=0")</f>
        <v>0</v>
      </c>
      <c r="P37" s="23">
        <f>COUNTIF(CR74:CR422,"=1")</f>
        <v>0</v>
      </c>
      <c r="Q37" s="23">
        <f>COUNTIF(CR74:CR422,"=2")</f>
        <v>0</v>
      </c>
      <c r="R37" s="23">
        <f>COUNTIF(CR74:CR422,"=3")</f>
        <v>0</v>
      </c>
      <c r="S37" s="22">
        <f>COUNTIF(CR74:CR422,"=4")</f>
        <v>0</v>
      </c>
      <c r="T37" s="24" t="s">
        <v>186</v>
      </c>
      <c r="U37" s="21" t="s">
        <v>186</v>
      </c>
      <c r="V37" s="21" t="s">
        <v>186</v>
      </c>
      <c r="W37" s="21" t="s">
        <v>186</v>
      </c>
      <c r="X37" s="22" t="s">
        <v>186</v>
      </c>
      <c r="Y37" s="20">
        <f>COUNTIF(CR75:CS421,"=0")</f>
        <v>0</v>
      </c>
      <c r="Z37" s="21">
        <f>COUNTIF(CR75:CS421,"=1")</f>
        <v>0</v>
      </c>
      <c r="AA37" s="21">
        <f>COUNTIF(CR75:CS421,"=2")</f>
        <v>0</v>
      </c>
      <c r="AB37" s="21">
        <f>COUNTIF(CR75:CS421,"=3")</f>
        <v>0</v>
      </c>
      <c r="AC37" s="22">
        <f>COUNTIF(CR75:CS421,"=4")</f>
        <v>0</v>
      </c>
      <c r="AD37" s="5"/>
      <c r="AE37" s="4"/>
      <c r="AF37" s="75"/>
    </row>
    <row r="38" spans="1:32" ht="26.25" thickBot="1" x14ac:dyDescent="0.3">
      <c r="A38" s="97"/>
      <c r="B38" s="80" t="s">
        <v>257</v>
      </c>
      <c r="C38" s="81" t="s">
        <v>256</v>
      </c>
      <c r="D38" s="25">
        <f t="shared" si="0"/>
        <v>0</v>
      </c>
      <c r="E38" s="50" t="s">
        <v>186</v>
      </c>
      <c r="F38" s="46" t="s">
        <v>186</v>
      </c>
      <c r="G38" s="46" t="s">
        <v>186</v>
      </c>
      <c r="H38" s="46" t="s">
        <v>186</v>
      </c>
      <c r="I38" s="47" t="s">
        <v>186</v>
      </c>
      <c r="J38" s="44">
        <f>COUNTIF(CO75:CO423,"=0")</f>
        <v>0</v>
      </c>
      <c r="K38" s="27">
        <f>COUNTIF(CO75:CO423,"=1")</f>
        <v>0</v>
      </c>
      <c r="L38" s="27">
        <f>COUNTIF(CO75:CO423,"=2")</f>
        <v>0</v>
      </c>
      <c r="M38" s="27">
        <f>COUNTIF(CO75:CO423,"=3")</f>
        <v>0</v>
      </c>
      <c r="N38" s="43">
        <f>COUNTIF(CO75:CO423,"=4")</f>
        <v>0</v>
      </c>
      <c r="O38" s="44">
        <f>COUNTIF(CT75:CT423,"=0")</f>
        <v>0</v>
      </c>
      <c r="P38" s="49">
        <f>COUNTIF(CT75:CT423,"=1")</f>
        <v>0</v>
      </c>
      <c r="Q38" s="49">
        <f>COUNTIF(CT75:CT423,"=2")</f>
        <v>0</v>
      </c>
      <c r="R38" s="49">
        <f>COUNTIF(CT75:CT423,"=3")</f>
        <v>0</v>
      </c>
      <c r="S38" s="43">
        <f>COUNTIF(CT75:CT423,"=4")</f>
        <v>0</v>
      </c>
      <c r="T38" s="45" t="s">
        <v>186</v>
      </c>
      <c r="U38" s="46" t="s">
        <v>186</v>
      </c>
      <c r="V38" s="46" t="s">
        <v>186</v>
      </c>
      <c r="W38" s="46" t="s">
        <v>186</v>
      </c>
      <c r="X38" s="47" t="s">
        <v>186</v>
      </c>
      <c r="Y38" s="44">
        <f>COUNTIF(CT75:CU421,"=0")</f>
        <v>0</v>
      </c>
      <c r="Z38" s="27">
        <f>COUNTIF(CT75:CU421,"=1")</f>
        <v>0</v>
      </c>
      <c r="AA38" s="27">
        <f>COUNTIF(CT75:CU421,"=2")</f>
        <v>0</v>
      </c>
      <c r="AB38" s="27">
        <f>COUNTIF(CT75:CU421,"=3")</f>
        <v>0</v>
      </c>
      <c r="AC38" s="43">
        <f>COUNTIF(CT75:CU421,"=4")</f>
        <v>0</v>
      </c>
      <c r="AD38" s="7"/>
      <c r="AE38" s="6"/>
      <c r="AF38" s="11"/>
    </row>
    <row r="39" spans="1:32" ht="26.25" thickBot="1" x14ac:dyDescent="0.3">
      <c r="A39" s="97"/>
      <c r="B39" s="80" t="s">
        <v>255</v>
      </c>
      <c r="C39" s="81" t="s">
        <v>254</v>
      </c>
      <c r="D39" s="19">
        <f t="shared" si="0"/>
        <v>0</v>
      </c>
      <c r="E39" s="20">
        <f>COUNTIF(CX75:CX423,"=0")</f>
        <v>0</v>
      </c>
      <c r="F39" s="21">
        <f>COUNTIF(CX75:CX423,"=1")</f>
        <v>0</v>
      </c>
      <c r="G39" s="21">
        <f>COUNTIF(CX75:CX423,"=2")</f>
        <v>0</v>
      </c>
      <c r="H39" s="21">
        <f>COUNTIF(CX75:CX423,"=3")</f>
        <v>0</v>
      </c>
      <c r="I39" s="22">
        <f>COUNTIF(CX75:CX423,"=4")</f>
        <v>0</v>
      </c>
      <c r="J39" s="20">
        <f>COUNTIF(CW75:CW423,"=0")</f>
        <v>0</v>
      </c>
      <c r="K39" s="21">
        <f>COUNTIF(CW75:CW423,"=1")</f>
        <v>0</v>
      </c>
      <c r="L39" s="21">
        <f>COUNTIF(CW75:CW423,"=2")</f>
        <v>0</v>
      </c>
      <c r="M39" s="21">
        <f>COUNTIF(CW75:CW423,"=3")</f>
        <v>0</v>
      </c>
      <c r="N39" s="22">
        <f>COUNTIF(CW75:CW423,"=4")</f>
        <v>0</v>
      </c>
      <c r="O39" s="20">
        <f>COUNTIF(CV75:CV423,"=0")</f>
        <v>0</v>
      </c>
      <c r="P39" s="23">
        <f>COUNTIF(CV75:CV423,"=1")</f>
        <v>0</v>
      </c>
      <c r="Q39" s="23">
        <f>COUNTIF(CV75:CV423,"=2")</f>
        <v>0</v>
      </c>
      <c r="R39" s="23">
        <f>COUNTIF(CV75:CV423,"=3")</f>
        <v>0</v>
      </c>
      <c r="S39" s="22">
        <f>COUNTIF(CV75:CV423,"=4")</f>
        <v>0</v>
      </c>
      <c r="T39" s="24" t="s">
        <v>186</v>
      </c>
      <c r="U39" s="21" t="s">
        <v>186</v>
      </c>
      <c r="V39" s="21" t="s">
        <v>186</v>
      </c>
      <c r="W39" s="21" t="s">
        <v>186</v>
      </c>
      <c r="X39" s="22" t="s">
        <v>186</v>
      </c>
      <c r="Y39" s="20">
        <f>COUNTIF(CV75:CX421,"=0")</f>
        <v>0</v>
      </c>
      <c r="Z39" s="21">
        <f>COUNTIF(CV75:CX421,"=1")</f>
        <v>0</v>
      </c>
      <c r="AA39" s="21">
        <f>COUNTIF(CV75:CX421,"=2")</f>
        <v>0</v>
      </c>
      <c r="AB39" s="21">
        <f>COUNTIF(CV75:CX421,"=3")</f>
        <v>0</v>
      </c>
      <c r="AC39" s="22">
        <f>COUNTIF(CV75:CX421,"=4")</f>
        <v>0</v>
      </c>
      <c r="AD39" s="5"/>
      <c r="AE39" s="3"/>
      <c r="AF39" s="12"/>
    </row>
    <row r="40" spans="1:32" ht="26.25" thickBot="1" x14ac:dyDescent="0.3">
      <c r="A40" s="97"/>
      <c r="B40" s="80" t="s">
        <v>253</v>
      </c>
      <c r="C40" s="81" t="s">
        <v>252</v>
      </c>
      <c r="D40" s="25">
        <f t="shared" si="0"/>
        <v>0</v>
      </c>
      <c r="E40" s="50" t="s">
        <v>186</v>
      </c>
      <c r="F40" s="46" t="s">
        <v>186</v>
      </c>
      <c r="G40" s="46" t="s">
        <v>186</v>
      </c>
      <c r="H40" s="46" t="s">
        <v>186</v>
      </c>
      <c r="I40" s="47" t="s">
        <v>186</v>
      </c>
      <c r="J40" s="44">
        <f>COUNTIF(CZ75:CZ423,"=0")</f>
        <v>0</v>
      </c>
      <c r="K40" s="27">
        <f>COUNTIF(CZ75:CZ423,"=1")</f>
        <v>0</v>
      </c>
      <c r="L40" s="27">
        <f>COUNTIF(CZ75:CZ423,"=2")</f>
        <v>0</v>
      </c>
      <c r="M40" s="27">
        <f>COUNTIF(CZ75:CZ423,"=3")</f>
        <v>0</v>
      </c>
      <c r="N40" s="43">
        <f>COUNTIF(CZ75:CZ423,"=4")</f>
        <v>0</v>
      </c>
      <c r="O40" s="44">
        <f>COUNTIF(CY75:CY423,"=0")</f>
        <v>0</v>
      </c>
      <c r="P40" s="49">
        <f>COUNTIF(CY75:CY423,"=1")</f>
        <v>0</v>
      </c>
      <c r="Q40" s="49">
        <f>COUNTIF(CY75:CY423,"=2")</f>
        <v>0</v>
      </c>
      <c r="R40" s="49">
        <f>COUNTIF(CY75:CY423,"=3")</f>
        <v>0</v>
      </c>
      <c r="S40" s="43">
        <f>COUNTIF(CY75:CY423,"=4")</f>
        <v>0</v>
      </c>
      <c r="T40" s="45" t="s">
        <v>186</v>
      </c>
      <c r="U40" s="46" t="s">
        <v>186</v>
      </c>
      <c r="V40" s="46" t="s">
        <v>186</v>
      </c>
      <c r="W40" s="46" t="s">
        <v>186</v>
      </c>
      <c r="X40" s="47" t="s">
        <v>186</v>
      </c>
      <c r="Y40" s="44">
        <f>COUNTIF(CY75:CZ421,"=0")</f>
        <v>0</v>
      </c>
      <c r="Z40" s="27">
        <f>COUNTIF(CY75:CZ421,"=1")</f>
        <v>0</v>
      </c>
      <c r="AA40" s="27">
        <f>COUNTIF(CY75:CZ421,"=2")</f>
        <v>0</v>
      </c>
      <c r="AB40" s="27">
        <f>COUNTIF(CY75:CZ421,"=3")</f>
        <v>0</v>
      </c>
      <c r="AC40" s="43">
        <f>COUNTIF(CY75:CZ421,"=4")</f>
        <v>0</v>
      </c>
      <c r="AD40" s="7"/>
      <c r="AE40" s="6"/>
      <c r="AF40" s="11"/>
    </row>
    <row r="41" spans="1:32" ht="15.75" thickBot="1" x14ac:dyDescent="0.3">
      <c r="A41" s="97"/>
      <c r="B41" s="80" t="s">
        <v>251</v>
      </c>
      <c r="C41" s="81" t="s">
        <v>330</v>
      </c>
      <c r="D41" s="19">
        <f t="shared" si="0"/>
        <v>0</v>
      </c>
      <c r="E41" s="20" t="s">
        <v>186</v>
      </c>
      <c r="F41" s="21" t="s">
        <v>186</v>
      </c>
      <c r="G41" s="21" t="s">
        <v>186</v>
      </c>
      <c r="H41" s="21" t="s">
        <v>186</v>
      </c>
      <c r="I41" s="22" t="s">
        <v>186</v>
      </c>
      <c r="J41" s="20">
        <f>COUNTIF(CV74:CV422,"=0")</f>
        <v>0</v>
      </c>
      <c r="K41" s="21">
        <f>COUNTIF(CV74:CV422,"=1")</f>
        <v>0</v>
      </c>
      <c r="L41" s="21">
        <f>COUNTIF(CV74:CV422,"=2")</f>
        <v>0</v>
      </c>
      <c r="M41" s="21">
        <f>COUNTIF(CV74:CV422,"=3")</f>
        <v>0</v>
      </c>
      <c r="N41" s="22">
        <f>COUNTIF(CV74:CV422,"=4")</f>
        <v>0</v>
      </c>
      <c r="O41" s="20">
        <f>COUNTIF(DA74:DA422,"=0")</f>
        <v>0</v>
      </c>
      <c r="P41" s="23">
        <f>COUNTIF(DA74:DA422,"=1")</f>
        <v>0</v>
      </c>
      <c r="Q41" s="23">
        <f>COUNTIF(DA74:DA422,"=2")</f>
        <v>0</v>
      </c>
      <c r="R41" s="23">
        <f>COUNTIF(DA74:DA422,"=3")</f>
        <v>0</v>
      </c>
      <c r="S41" s="22">
        <f>COUNTIF(DA74:DA422,"=4")</f>
        <v>0</v>
      </c>
      <c r="T41" s="24" t="s">
        <v>186</v>
      </c>
      <c r="U41" s="21" t="s">
        <v>186</v>
      </c>
      <c r="V41" s="21" t="s">
        <v>186</v>
      </c>
      <c r="W41" s="21" t="s">
        <v>186</v>
      </c>
      <c r="X41" s="22" t="s">
        <v>186</v>
      </c>
      <c r="Y41" s="20">
        <f>COUNTIF(DA75:DB421,"=0")</f>
        <v>0</v>
      </c>
      <c r="Z41" s="21">
        <f>COUNTIF(DA75:DB421,"=1")</f>
        <v>0</v>
      </c>
      <c r="AA41" s="21">
        <f>COUNTIF(DA75:DB421,"=2")</f>
        <v>0</v>
      </c>
      <c r="AB41" s="21">
        <f>COUNTIF(DA75:DB421,"=3")</f>
        <v>0</v>
      </c>
      <c r="AC41" s="22">
        <f>COUNTIF(DA75:DB421,"=4")</f>
        <v>0</v>
      </c>
      <c r="AD41" s="5"/>
      <c r="AE41" s="4"/>
      <c r="AF41" s="75"/>
    </row>
    <row r="42" spans="1:32" ht="15.75" thickBot="1" x14ac:dyDescent="0.3">
      <c r="A42" s="97"/>
      <c r="B42" s="80" t="s">
        <v>250</v>
      </c>
      <c r="C42" s="81" t="s">
        <v>249</v>
      </c>
      <c r="D42" s="25">
        <f t="shared" si="0"/>
        <v>0</v>
      </c>
      <c r="E42" s="38">
        <f>COUNTIF(DE74:DE422,"=0")</f>
        <v>0</v>
      </c>
      <c r="F42" s="27">
        <f>COUNTIF(DE74:DE422,"=1")</f>
        <v>0</v>
      </c>
      <c r="G42" s="27">
        <f>COUNTIF(DE74:DE422,"=2")</f>
        <v>0</v>
      </c>
      <c r="H42" s="27">
        <f>COUNTIF(DE74:DE422,"=3")</f>
        <v>0</v>
      </c>
      <c r="I42" s="39">
        <f>COUNTIF(DE74:DE422,"=4")</f>
        <v>0</v>
      </c>
      <c r="J42" s="50" t="s">
        <v>186</v>
      </c>
      <c r="K42" s="46" t="s">
        <v>186</v>
      </c>
      <c r="L42" s="46" t="s">
        <v>186</v>
      </c>
      <c r="M42" s="46" t="s">
        <v>186</v>
      </c>
      <c r="N42" s="47" t="s">
        <v>186</v>
      </c>
      <c r="O42" s="44">
        <f>COUNTIF(DD75:DD423,"=0")</f>
        <v>0</v>
      </c>
      <c r="P42" s="49">
        <f>COUNTIF(DD75:DD423,"=1")</f>
        <v>0</v>
      </c>
      <c r="Q42" s="49">
        <f>COUNTIF(DD75:DD423,"=2")</f>
        <v>0</v>
      </c>
      <c r="R42" s="49">
        <f>COUNTIF(DD75:DD423,"=3")</f>
        <v>0</v>
      </c>
      <c r="S42" s="43">
        <f>COUNTIF(DD75:DD423,"=4")</f>
        <v>0</v>
      </c>
      <c r="T42" s="48">
        <f>COUNTIF(DC75:DC423,"=0")</f>
        <v>0</v>
      </c>
      <c r="U42" s="27">
        <f>COUNTIF(DC75:DC423,"=1")</f>
        <v>0</v>
      </c>
      <c r="V42" s="27">
        <f>COUNTIF(DC75:DC423,"=2")</f>
        <v>0</v>
      </c>
      <c r="W42" s="27">
        <f>COUNTIF(DC75:DC423,"=3")</f>
        <v>0</v>
      </c>
      <c r="X42" s="39">
        <f>COUNTIF(DC75:DC423,"=4")</f>
        <v>0</v>
      </c>
      <c r="Y42" s="44">
        <f>COUNTIF(DC75:DE421,"=0")</f>
        <v>0</v>
      </c>
      <c r="Z42" s="27">
        <f>COUNTIF(DC75:DE421,"=1")</f>
        <v>0</v>
      </c>
      <c r="AA42" s="27">
        <f>COUNTIF(DC75:DE421,"=2")</f>
        <v>0</v>
      </c>
      <c r="AB42" s="27">
        <f>COUNTIF(DC75:DE421,"=3")</f>
        <v>0</v>
      </c>
      <c r="AC42" s="43">
        <f>COUNTIF(DC75:DE421,"=4")</f>
        <v>0</v>
      </c>
      <c r="AD42" s="7"/>
      <c r="AE42" s="6"/>
      <c r="AF42" s="11"/>
    </row>
    <row r="43" spans="1:32" ht="15.75" thickBot="1" x14ac:dyDescent="0.3">
      <c r="A43" s="97"/>
      <c r="B43" s="80" t="s">
        <v>248</v>
      </c>
      <c r="C43" s="81" t="s">
        <v>247</v>
      </c>
      <c r="D43" s="19">
        <f t="shared" si="0"/>
        <v>0</v>
      </c>
      <c r="E43" s="20">
        <f>COUNTIF(DH75:DH423,"=0")</f>
        <v>0</v>
      </c>
      <c r="F43" s="21">
        <f>COUNTIF(DH75:DH423,"=1")</f>
        <v>0</v>
      </c>
      <c r="G43" s="21">
        <f>COUNTIF(DH75:DH423,"=2")</f>
        <v>0</v>
      </c>
      <c r="H43" s="21">
        <f>COUNTIF(DH75:DH423,"=3")</f>
        <v>0</v>
      </c>
      <c r="I43" s="22">
        <f>COUNTIF(DH75:DH423,"=4")</f>
        <v>0</v>
      </c>
      <c r="J43" s="20">
        <f>COUNTIF(DG75:DG423,"=0")</f>
        <v>0</v>
      </c>
      <c r="K43" s="21">
        <f>COUNTIF(DG75:DG423,"=1")</f>
        <v>0</v>
      </c>
      <c r="L43" s="21">
        <f>COUNTIF(DG75:DG423,"=2")</f>
        <v>0</v>
      </c>
      <c r="M43" s="21">
        <f>COUNTIF(DG75:DG423,"=3")</f>
        <v>0</v>
      </c>
      <c r="N43" s="22">
        <f>COUNTIF(DG75:DG423,"=4")</f>
        <v>0</v>
      </c>
      <c r="O43" s="20">
        <f>COUNTIF(DF74:DF422,"=0")</f>
        <v>0</v>
      </c>
      <c r="P43" s="23">
        <f>COUNTIF(DF74:DF422,"=1")</f>
        <v>0</v>
      </c>
      <c r="Q43" s="23">
        <f>COUNTIF(DF74:DF422,"=2")</f>
        <v>0</v>
      </c>
      <c r="R43" s="23">
        <f>COUNTIF(DF74:DF422,"=3")</f>
        <v>0</v>
      </c>
      <c r="S43" s="22">
        <f>COUNTIF(DF74:DF422,"=4")</f>
        <v>0</v>
      </c>
      <c r="T43" s="24" t="s">
        <v>186</v>
      </c>
      <c r="U43" s="21" t="s">
        <v>186</v>
      </c>
      <c r="V43" s="21" t="s">
        <v>186</v>
      </c>
      <c r="W43" s="21" t="s">
        <v>186</v>
      </c>
      <c r="X43" s="22" t="s">
        <v>186</v>
      </c>
      <c r="Y43" s="20">
        <f>COUNTIF(DF75:DH421,"=0")</f>
        <v>0</v>
      </c>
      <c r="Z43" s="21">
        <f>COUNTIF(DF75:DH421,"=1")</f>
        <v>0</v>
      </c>
      <c r="AA43" s="21">
        <f>COUNTIF(DF75:DH421,"=2")</f>
        <v>0</v>
      </c>
      <c r="AB43" s="21">
        <f>COUNTIF(DF75:DH421,"=3")</f>
        <v>0</v>
      </c>
      <c r="AC43" s="22">
        <f>COUNTIF(DF75:DH421,"=4")</f>
        <v>0</v>
      </c>
      <c r="AD43" s="5"/>
      <c r="AE43" s="3"/>
      <c r="AF43" s="12"/>
    </row>
    <row r="44" spans="1:32" ht="26.25" thickBot="1" x14ac:dyDescent="0.3">
      <c r="A44" s="97"/>
      <c r="B44" s="80" t="s">
        <v>246</v>
      </c>
      <c r="C44" s="81" t="s">
        <v>245</v>
      </c>
      <c r="D44" s="25">
        <f t="shared" si="0"/>
        <v>0</v>
      </c>
      <c r="E44" s="38">
        <f>COUNTIF(DJ74:DJ422,"=0")</f>
        <v>0</v>
      </c>
      <c r="F44" s="27">
        <f>COUNTIF(DJ74:DJ422,"=1")</f>
        <v>0</v>
      </c>
      <c r="G44" s="27">
        <f>COUNTIF(DJ74:DJ422,"=2")</f>
        <v>0</v>
      </c>
      <c r="H44" s="27">
        <f>COUNTIF(DJ74:DJ422,"=3")</f>
        <v>0</v>
      </c>
      <c r="I44" s="39">
        <f>COUNTIF(DJ74:DJ422,"=4")</f>
        <v>0</v>
      </c>
      <c r="J44" s="50" t="s">
        <v>186</v>
      </c>
      <c r="K44" s="46" t="s">
        <v>186</v>
      </c>
      <c r="L44" s="46" t="s">
        <v>186</v>
      </c>
      <c r="M44" s="46" t="s">
        <v>186</v>
      </c>
      <c r="N44" s="47" t="s">
        <v>186</v>
      </c>
      <c r="O44" s="44">
        <f>COUNTIF(DI75:DI423,"=0")</f>
        <v>0</v>
      </c>
      <c r="P44" s="49">
        <f>COUNTIF(DI75:DI423,"=1")</f>
        <v>0</v>
      </c>
      <c r="Q44" s="49">
        <f>COUNTIF(DI75:DI423,"=2")</f>
        <v>0</v>
      </c>
      <c r="R44" s="49">
        <f>COUNTIF(DI75:DI423,"=3")</f>
        <v>0</v>
      </c>
      <c r="S44" s="43">
        <f>COUNTIF(DI75:DI423,"=4")</f>
        <v>0</v>
      </c>
      <c r="T44" s="45" t="s">
        <v>186</v>
      </c>
      <c r="U44" s="46" t="s">
        <v>186</v>
      </c>
      <c r="V44" s="46" t="s">
        <v>186</v>
      </c>
      <c r="W44" s="46" t="s">
        <v>186</v>
      </c>
      <c r="X44" s="47" t="s">
        <v>186</v>
      </c>
      <c r="Y44" s="44">
        <f>COUNTIF(DI75:DJ421,"=0")</f>
        <v>0</v>
      </c>
      <c r="Z44" s="27">
        <f>COUNTIF(DI75:DJ421,"=1")</f>
        <v>0</v>
      </c>
      <c r="AA44" s="27">
        <f>COUNTIF(DI75:DJ421,"=2")</f>
        <v>0</v>
      </c>
      <c r="AB44" s="27">
        <f>COUNTIF(DI75:DJ421,"=3")</f>
        <v>0</v>
      </c>
      <c r="AC44" s="43">
        <f>COUNTIF(DI75:DJ421,"=4")</f>
        <v>0</v>
      </c>
      <c r="AD44" s="7"/>
      <c r="AE44" s="6"/>
      <c r="AF44" s="11"/>
    </row>
    <row r="45" spans="1:32" ht="15.75" thickBot="1" x14ac:dyDescent="0.3">
      <c r="A45" s="97"/>
      <c r="B45" s="80" t="s">
        <v>244</v>
      </c>
      <c r="C45" s="81" t="s">
        <v>243</v>
      </c>
      <c r="D45" s="19">
        <f t="shared" si="0"/>
        <v>0</v>
      </c>
      <c r="E45" s="20">
        <f>COUNTIF(DM75:DM423,"=0")</f>
        <v>0</v>
      </c>
      <c r="F45" s="21">
        <f>COUNTIF(DM75:DM423,"=1")</f>
        <v>0</v>
      </c>
      <c r="G45" s="21">
        <f>COUNTIF(DM75:DM423,"=2")</f>
        <v>0</v>
      </c>
      <c r="H45" s="21">
        <f>COUNTIF(DM75:DM423,"=3")</f>
        <v>0</v>
      </c>
      <c r="I45" s="22">
        <f>COUNTIF(DM75:DM423,"=4")</f>
        <v>0</v>
      </c>
      <c r="J45" s="20">
        <f>COUNTIF(DL75:DL423,"=0")</f>
        <v>0</v>
      </c>
      <c r="K45" s="21">
        <f>COUNTIF(DL75:DL423,"=1")</f>
        <v>0</v>
      </c>
      <c r="L45" s="21">
        <f>COUNTIF(DL75:DL423,"=2")</f>
        <v>0</v>
      </c>
      <c r="M45" s="21">
        <f>COUNTIF(DL75:DL423,"=3")</f>
        <v>0</v>
      </c>
      <c r="N45" s="22">
        <f>COUNTIF(DL75:DL423,"=4")</f>
        <v>0</v>
      </c>
      <c r="O45" s="20">
        <f>COUNTIF(DN75:DN423,"=0")</f>
        <v>0</v>
      </c>
      <c r="P45" s="23">
        <f>COUNTIF(DN75:DN423,"=1")</f>
        <v>0</v>
      </c>
      <c r="Q45" s="23">
        <f>COUNTIF(DN75:DN423,"=2")</f>
        <v>0</v>
      </c>
      <c r="R45" s="23">
        <f>COUNTIF(DN75:DN423,"=3")</f>
        <v>0</v>
      </c>
      <c r="S45" s="22">
        <f>COUNTIF(DN75:DN423,"=4")</f>
        <v>0</v>
      </c>
      <c r="T45" s="24" t="s">
        <v>186</v>
      </c>
      <c r="U45" s="21" t="s">
        <v>186</v>
      </c>
      <c r="V45" s="21" t="s">
        <v>186</v>
      </c>
      <c r="W45" s="21" t="s">
        <v>186</v>
      </c>
      <c r="X45" s="22" t="s">
        <v>186</v>
      </c>
      <c r="Y45" s="20">
        <f>COUNTIF(DK75:DM421,"=0")</f>
        <v>0</v>
      </c>
      <c r="Z45" s="21">
        <f>COUNTIF(DK75:DM421,"=1")</f>
        <v>0</v>
      </c>
      <c r="AA45" s="21">
        <f>COUNTIF(DK75:DM421,"=2")</f>
        <v>0</v>
      </c>
      <c r="AB45" s="21">
        <f>COUNTIF(DK75:DM421,"=3")</f>
        <v>0</v>
      </c>
      <c r="AC45" s="22">
        <f>COUNTIF(DK75:DM421,"=4")</f>
        <v>0</v>
      </c>
      <c r="AD45" s="5"/>
      <c r="AE45" s="4"/>
      <c r="AF45" s="75"/>
    </row>
    <row r="46" spans="1:32" ht="15.75" thickBot="1" x14ac:dyDescent="0.3">
      <c r="A46" s="97"/>
      <c r="B46" s="80" t="s">
        <v>242</v>
      </c>
      <c r="C46" s="81" t="s">
        <v>241</v>
      </c>
      <c r="D46" s="25">
        <f>SUM(E46:X46)</f>
        <v>0</v>
      </c>
      <c r="E46" s="38">
        <f>COUNTIF(DO74:DO422,"=0")</f>
        <v>0</v>
      </c>
      <c r="F46" s="27">
        <f>COUNTIF(DO74:DO422,"=1")</f>
        <v>0</v>
      </c>
      <c r="G46" s="27">
        <f>COUNTIF(DO74:DO422,"=2")</f>
        <v>0</v>
      </c>
      <c r="H46" s="27">
        <f>COUNTIF(DO74:DO422,"=3")</f>
        <v>0</v>
      </c>
      <c r="I46" s="39">
        <f>COUNTIF(DO74:DO422,"=4")</f>
        <v>0</v>
      </c>
      <c r="J46" s="50" t="s">
        <v>186</v>
      </c>
      <c r="K46" s="46" t="s">
        <v>186</v>
      </c>
      <c r="L46" s="46" t="s">
        <v>186</v>
      </c>
      <c r="M46" s="46" t="s">
        <v>186</v>
      </c>
      <c r="N46" s="47" t="s">
        <v>186</v>
      </c>
      <c r="O46" s="40">
        <f>COUNTIF(DN73:DN421,"=0")</f>
        <v>0</v>
      </c>
      <c r="P46" s="27">
        <f>COUNTIF(DN73:DN421,"=1")</f>
        <v>0</v>
      </c>
      <c r="Q46" s="27">
        <f>COUNTIF(DN73:DN421,"=2")</f>
        <v>0</v>
      </c>
      <c r="R46" s="27">
        <f>COUNTIF(DN73:DN421,"=3")</f>
        <v>0</v>
      </c>
      <c r="S46" s="41">
        <f>COUNTIF(DN73:DN421,"=4")</f>
        <v>0</v>
      </c>
      <c r="T46" s="45" t="s">
        <v>186</v>
      </c>
      <c r="U46" s="46" t="s">
        <v>186</v>
      </c>
      <c r="V46" s="46" t="s">
        <v>186</v>
      </c>
      <c r="W46" s="46" t="s">
        <v>186</v>
      </c>
      <c r="X46" s="47" t="s">
        <v>186</v>
      </c>
      <c r="Y46" s="44">
        <f>COUNTIF(DN75:DO421,"=0")</f>
        <v>0</v>
      </c>
      <c r="Z46" s="27">
        <f>COUNTIF(DN75:DO421,"=1")</f>
        <v>0</v>
      </c>
      <c r="AA46" s="27">
        <f>COUNTIF(DN75:DO421,"=2")</f>
        <v>0</v>
      </c>
      <c r="AB46" s="27">
        <f>COUNTIF(DN75:DO421,"=3")</f>
        <v>0</v>
      </c>
      <c r="AC46" s="43">
        <f>COUNTIF(DN75:DO421,"=4")</f>
        <v>0</v>
      </c>
      <c r="AD46" s="7"/>
      <c r="AE46" s="6"/>
      <c r="AF46" s="11"/>
    </row>
    <row r="47" spans="1:32" ht="15.75" thickBot="1" x14ac:dyDescent="0.3">
      <c r="A47" s="97"/>
      <c r="B47" s="80" t="s">
        <v>240</v>
      </c>
      <c r="C47" s="81" t="s">
        <v>239</v>
      </c>
      <c r="D47" s="19">
        <f t="shared" si="0"/>
        <v>0</v>
      </c>
      <c r="E47" s="20" t="s">
        <v>186</v>
      </c>
      <c r="F47" s="21" t="s">
        <v>186</v>
      </c>
      <c r="G47" s="21" t="s">
        <v>186</v>
      </c>
      <c r="H47" s="21" t="s">
        <v>186</v>
      </c>
      <c r="I47" s="22" t="s">
        <v>186</v>
      </c>
      <c r="J47" s="20">
        <f>COUNTIF(DQ74:DQ422,"=0")</f>
        <v>0</v>
      </c>
      <c r="K47" s="21">
        <f>COUNTIF(DQ74:DQ422,"=1")</f>
        <v>0</v>
      </c>
      <c r="L47" s="21">
        <f>COUNTIF(DQ74:DQ422,"=2")</f>
        <v>0</v>
      </c>
      <c r="M47" s="21">
        <f>COUNTIF(DQ74:DQ422,"=3")</f>
        <v>0</v>
      </c>
      <c r="N47" s="22">
        <f>COUNTIF(DQ74:DQ422,"=4")</f>
        <v>0</v>
      </c>
      <c r="O47" s="20">
        <f>COUNTIF(DR74:DR422,"=0")</f>
        <v>0</v>
      </c>
      <c r="P47" s="23">
        <f>COUNTIF(DR74:DR422,"=1")</f>
        <v>0</v>
      </c>
      <c r="Q47" s="23">
        <f>COUNTIF(DR74:DR422,"=2")</f>
        <v>0</v>
      </c>
      <c r="R47" s="23">
        <f>COUNTIF(DR74:DR422,"=3")</f>
        <v>0</v>
      </c>
      <c r="S47" s="22">
        <f>COUNTIF(DR74:DR422,"=4")</f>
        <v>0</v>
      </c>
      <c r="T47" s="24" t="s">
        <v>186</v>
      </c>
      <c r="U47" s="21" t="s">
        <v>186</v>
      </c>
      <c r="V47" s="21" t="s">
        <v>186</v>
      </c>
      <c r="W47" s="21" t="s">
        <v>186</v>
      </c>
      <c r="X47" s="22" t="s">
        <v>186</v>
      </c>
      <c r="Y47" s="20">
        <f>COUNTIF(DP75:DQ421,"=0")</f>
        <v>0</v>
      </c>
      <c r="Z47" s="21">
        <f>COUNTIF(DP75:DQ421,"=1")</f>
        <v>0</v>
      </c>
      <c r="AA47" s="21">
        <f>COUNTIF(DP75:DQ421,"=2")</f>
        <v>0</v>
      </c>
      <c r="AB47" s="21">
        <f>COUNTIF(DP75:DQ421,"=3")</f>
        <v>0</v>
      </c>
      <c r="AC47" s="22">
        <f>COUNTIF(DP75:DQ421,"=4")</f>
        <v>0</v>
      </c>
      <c r="AD47" s="5"/>
      <c r="AE47" s="3"/>
      <c r="AF47" s="12"/>
    </row>
    <row r="48" spans="1:32" ht="15.75" thickBot="1" x14ac:dyDescent="0.3">
      <c r="A48" s="97"/>
      <c r="B48" s="82" t="s">
        <v>238</v>
      </c>
      <c r="C48" s="83" t="s">
        <v>237</v>
      </c>
      <c r="D48" s="51">
        <f t="shared" si="0"/>
        <v>0</v>
      </c>
      <c r="E48" s="52" t="s">
        <v>186</v>
      </c>
      <c r="F48" s="53" t="s">
        <v>186</v>
      </c>
      <c r="G48" s="53" t="s">
        <v>186</v>
      </c>
      <c r="H48" s="53" t="s">
        <v>186</v>
      </c>
      <c r="I48" s="54" t="s">
        <v>186</v>
      </c>
      <c r="J48" s="52" t="s">
        <v>186</v>
      </c>
      <c r="K48" s="55" t="s">
        <v>186</v>
      </c>
      <c r="L48" s="55" t="s">
        <v>186</v>
      </c>
      <c r="M48" s="55" t="s">
        <v>186</v>
      </c>
      <c r="N48" s="54" t="s">
        <v>186</v>
      </c>
      <c r="O48" s="56">
        <f>COUNTIF(DR75:DR423,"=0")</f>
        <v>0</v>
      </c>
      <c r="P48" s="57">
        <f>COUNTIF(DR75:DR423,"=1")</f>
        <v>0</v>
      </c>
      <c r="Q48" s="57">
        <f>COUNTIF(DR75:DR423,"=2")</f>
        <v>0</v>
      </c>
      <c r="R48" s="57">
        <f>COUNTIF(DR75:DR423,"=3")</f>
        <v>0</v>
      </c>
      <c r="S48" s="58">
        <f>COUNTIF(DR75:DR423,"=4")</f>
        <v>0</v>
      </c>
      <c r="T48" s="45" t="s">
        <v>186</v>
      </c>
      <c r="U48" s="45" t="s">
        <v>186</v>
      </c>
      <c r="V48" s="45" t="s">
        <v>186</v>
      </c>
      <c r="W48" s="45" t="s">
        <v>186</v>
      </c>
      <c r="X48" s="47" t="s">
        <v>186</v>
      </c>
      <c r="Y48" s="76">
        <f>COUNTIF(DR75:DR421,"=0")</f>
        <v>0</v>
      </c>
      <c r="Z48" s="57">
        <f>COUNTIF(DR75:DR421,"=1")</f>
        <v>0</v>
      </c>
      <c r="AA48" s="57">
        <f>COUNTIF(DR75:DR421,"=2")</f>
        <v>0</v>
      </c>
      <c r="AB48" s="57">
        <f>COUNTIF(DR75:DR421,"=3")</f>
        <v>0</v>
      </c>
      <c r="AC48" s="90">
        <f>COUNTIF(DR75:DR421,"=4")</f>
        <v>0</v>
      </c>
      <c r="AD48" s="18"/>
      <c r="AE48" s="8"/>
      <c r="AF48" s="13"/>
    </row>
    <row r="49" spans="1:32" ht="15.75" thickBot="1" x14ac:dyDescent="0.3">
      <c r="A49" s="103" t="s">
        <v>236</v>
      </c>
      <c r="B49" s="78" t="s">
        <v>235</v>
      </c>
      <c r="C49" s="84" t="s">
        <v>234</v>
      </c>
      <c r="D49" s="59">
        <f t="shared" si="0"/>
        <v>0</v>
      </c>
      <c r="E49" s="60" t="s">
        <v>186</v>
      </c>
      <c r="F49" s="61" t="s">
        <v>186</v>
      </c>
      <c r="G49" s="61" t="s">
        <v>186</v>
      </c>
      <c r="H49" s="61" t="s">
        <v>186</v>
      </c>
      <c r="I49" s="62" t="s">
        <v>186</v>
      </c>
      <c r="J49" s="60">
        <f>COUNTIF(DT75:DT423,"=0")</f>
        <v>0</v>
      </c>
      <c r="K49" s="61">
        <f>COUNTIF(DT75:DT423,"=1")</f>
        <v>0</v>
      </c>
      <c r="L49" s="61">
        <f>COUNTIF(DT75:DT423,"=2")</f>
        <v>0</v>
      </c>
      <c r="M49" s="61">
        <f>COUNTIF(DT75:DT423,"=3")</f>
        <v>0</v>
      </c>
      <c r="N49" s="62">
        <f>COUNTIF(DT75:DT423,"=4")</f>
        <v>0</v>
      </c>
      <c r="O49" s="60" t="s">
        <v>186</v>
      </c>
      <c r="P49" s="61" t="s">
        <v>186</v>
      </c>
      <c r="Q49" s="61" t="s">
        <v>186</v>
      </c>
      <c r="R49" s="61" t="s">
        <v>186</v>
      </c>
      <c r="S49" s="62" t="s">
        <v>186</v>
      </c>
      <c r="T49" s="63">
        <f>COUNTIF(DS75:DS423,"=0")</f>
        <v>0</v>
      </c>
      <c r="U49" s="61">
        <f>COUNTIF(DS75:DS423,"=1")</f>
        <v>0</v>
      </c>
      <c r="V49" s="61">
        <f>COUNTIF(DS75:DS423,"=2")</f>
        <v>0</v>
      </c>
      <c r="W49" s="61">
        <f>COUNTIF(DS75:DS423,"=3")</f>
        <v>0</v>
      </c>
      <c r="X49" s="62">
        <f>COUNTIF(DS75:DS423,"=4")</f>
        <v>0</v>
      </c>
      <c r="Y49" s="60">
        <f>COUNTIF(DS75:DT421,"=0")</f>
        <v>0</v>
      </c>
      <c r="Z49" s="61">
        <f>COUNTIF(DS75:DT421,"=1")</f>
        <v>0</v>
      </c>
      <c r="AA49" s="61">
        <f>COUNTIF(DS75:DT421,"=2")</f>
        <v>0</v>
      </c>
      <c r="AB49" s="61">
        <f>COUNTIF(DS75:DT421,"=3")</f>
        <v>0</v>
      </c>
      <c r="AC49" s="62">
        <f>COUNTIF(DS75:DT421,"=4")</f>
        <v>0</v>
      </c>
      <c r="AD49" s="2"/>
      <c r="AE49" s="10"/>
      <c r="AF49" s="74"/>
    </row>
    <row r="50" spans="1:32" ht="15.75" thickBot="1" x14ac:dyDescent="0.3">
      <c r="A50" s="104"/>
      <c r="B50" s="80" t="s">
        <v>233</v>
      </c>
      <c r="C50" s="81" t="s">
        <v>232</v>
      </c>
      <c r="D50" s="44">
        <f>SUM(E50:S50)</f>
        <v>0</v>
      </c>
      <c r="E50" s="26" t="s">
        <v>186</v>
      </c>
      <c r="F50" s="27" t="s">
        <v>186</v>
      </c>
      <c r="G50" s="27" t="s">
        <v>186</v>
      </c>
      <c r="H50" s="27" t="s">
        <v>186</v>
      </c>
      <c r="I50" s="28" t="s">
        <v>186</v>
      </c>
      <c r="J50" s="26">
        <f>COUNTIF(DW74:DW422,"=0")</f>
        <v>0</v>
      </c>
      <c r="K50" s="27">
        <f>COUNTIF(DW74:DW422,"=1")</f>
        <v>0</v>
      </c>
      <c r="L50" s="27">
        <f>COUNTIF(DW74:DW422,"=2")</f>
        <v>0</v>
      </c>
      <c r="M50" s="27">
        <f>COUNTIF(DW74:DW422,"=3")</f>
        <v>0</v>
      </c>
      <c r="N50" s="28">
        <f>COUNTIF(DW74:DW422,"=4")</f>
        <v>0</v>
      </c>
      <c r="O50" s="29">
        <f>COUNTIF(DV74:DV422,"=0")</f>
        <v>0</v>
      </c>
      <c r="P50" s="30">
        <f>COUNTIF(DV74:DV422,"=1")</f>
        <v>0</v>
      </c>
      <c r="Q50" s="30">
        <f>COUNTIF(DV74:DV422,"=2")</f>
        <v>0</v>
      </c>
      <c r="R50" s="30">
        <f>COUNTIF(DV74:DV422,"=3")</f>
        <v>0</v>
      </c>
      <c r="S50" s="31">
        <f>COUNTIF(DV74:DV422,"=4")</f>
        <v>0</v>
      </c>
      <c r="T50" s="32">
        <f>COUNTIF(EA74:EA422,"=0")</f>
        <v>0</v>
      </c>
      <c r="U50" s="27">
        <f>COUNTIF(EA74:EA422,"=1")</f>
        <v>0</v>
      </c>
      <c r="V50" s="27">
        <f>COUNTIF(EA74:EA422,"=2")</f>
        <v>0</v>
      </c>
      <c r="W50" s="27">
        <f>COUNTIF(EA74:EA422,"=3")</f>
        <v>0</v>
      </c>
      <c r="X50" s="28">
        <f>COUNTIF(EA74:EA422,"=4")</f>
        <v>0</v>
      </c>
      <c r="Y50" s="44">
        <f>COUNTIF(DU75:DW421,"=0")</f>
        <v>0</v>
      </c>
      <c r="Z50" s="27">
        <f>COUNTIF(DU75:DW421,"=1")</f>
        <v>0</v>
      </c>
      <c r="AA50" s="27">
        <f>COUNTIF(DU75:DW421,"=2")</f>
        <v>0</v>
      </c>
      <c r="AB50" s="27">
        <f>COUNTIF(DU75:DW421,"=3")</f>
        <v>0</v>
      </c>
      <c r="AC50" s="43">
        <f>COUNTIF(DU75:DW421,"=4")</f>
        <v>0</v>
      </c>
      <c r="AD50" s="7"/>
      <c r="AE50" s="6"/>
      <c r="AF50" s="11"/>
    </row>
    <row r="51" spans="1:32" ht="15.75" thickBot="1" x14ac:dyDescent="0.3">
      <c r="A51" s="104"/>
      <c r="B51" s="80" t="s">
        <v>231</v>
      </c>
      <c r="C51" s="81" t="s">
        <v>230</v>
      </c>
      <c r="D51" s="19">
        <f t="shared" si="0"/>
        <v>0</v>
      </c>
      <c r="E51" s="20" t="s">
        <v>186</v>
      </c>
      <c r="F51" s="21" t="s">
        <v>186</v>
      </c>
      <c r="G51" s="21" t="s">
        <v>186</v>
      </c>
      <c r="H51" s="21" t="s">
        <v>186</v>
      </c>
      <c r="I51" s="22" t="s">
        <v>186</v>
      </c>
      <c r="J51" s="20">
        <f>COUNTIF(EB73:EB421,"=0")</f>
        <v>0</v>
      </c>
      <c r="K51" s="21">
        <f>COUNTIF(EB73:EB421,"=1")</f>
        <v>0</v>
      </c>
      <c r="L51" s="21">
        <f>COUNTIF(EB73:EB421,"=2")</f>
        <v>0</v>
      </c>
      <c r="M51" s="21">
        <f>COUNTIF(EB73:EB421,"=3")</f>
        <v>0</v>
      </c>
      <c r="N51" s="22">
        <f>COUNTIF(EB73:EB421,"=4")</f>
        <v>0</v>
      </c>
      <c r="O51" s="20" t="s">
        <v>186</v>
      </c>
      <c r="P51" s="23" t="s">
        <v>186</v>
      </c>
      <c r="Q51" s="23" t="s">
        <v>186</v>
      </c>
      <c r="R51" s="23" t="s">
        <v>186</v>
      </c>
      <c r="S51" s="22" t="s">
        <v>186</v>
      </c>
      <c r="T51" s="24">
        <f>COUNTIF(DX75:DX423,"=0")</f>
        <v>0</v>
      </c>
      <c r="U51" s="21">
        <f>COUNTIF(DX75:DX423,"=1")</f>
        <v>0</v>
      </c>
      <c r="V51" s="21">
        <f>COUNTIF(DX75:DX423,"=2")</f>
        <v>0</v>
      </c>
      <c r="W51" s="21">
        <f>COUNTIF(DX75:DX423,"=3")</f>
        <v>0</v>
      </c>
      <c r="X51" s="22">
        <f>COUNTIF(DX75:DX423,"=4")</f>
        <v>0</v>
      </c>
      <c r="Y51" s="20">
        <f>COUNTIF(DX75:DY421,"=0")</f>
        <v>0</v>
      </c>
      <c r="Z51" s="21">
        <f>COUNTIF(DX75:DY421,"=1")</f>
        <v>0</v>
      </c>
      <c r="AA51" s="21">
        <f>COUNTIF(DX75:DY421,"=2")</f>
        <v>0</v>
      </c>
      <c r="AB51" s="21">
        <f>COUNTIF(DX75:DY421,"=3")</f>
        <v>0</v>
      </c>
      <c r="AC51" s="22">
        <f>COUNTIF(DX75:DY421,"=4")</f>
        <v>0</v>
      </c>
      <c r="AD51" s="5"/>
      <c r="AE51" s="3"/>
      <c r="AF51" s="12"/>
    </row>
    <row r="52" spans="1:32" ht="15.75" thickBot="1" x14ac:dyDescent="0.3">
      <c r="A52" s="104"/>
      <c r="B52" s="80" t="s">
        <v>229</v>
      </c>
      <c r="C52" s="81" t="s">
        <v>228</v>
      </c>
      <c r="D52" s="44">
        <f t="shared" si="0"/>
        <v>0</v>
      </c>
      <c r="E52" s="38" t="s">
        <v>186</v>
      </c>
      <c r="F52" s="27" t="s">
        <v>186</v>
      </c>
      <c r="G52" s="27" t="s">
        <v>186</v>
      </c>
      <c r="H52" s="27" t="s">
        <v>186</v>
      </c>
      <c r="I52" s="39" t="s">
        <v>186</v>
      </c>
      <c r="J52" s="38">
        <f>COUNTIF(EB74:EB422,"=0")</f>
        <v>0</v>
      </c>
      <c r="K52" s="27">
        <f>COUNTIF(EB74:EB422,"=1")</f>
        <v>0</v>
      </c>
      <c r="L52" s="27">
        <f>COUNTIF(EB74:EB422,"=2")</f>
        <v>0</v>
      </c>
      <c r="M52" s="27">
        <f>COUNTIF(EB74:EB422,"=3")</f>
        <v>0</v>
      </c>
      <c r="N52" s="39">
        <f>COUNTIF(EB74:EB422,"=4")</f>
        <v>0</v>
      </c>
      <c r="O52" s="40">
        <f>COUNTIF(EA74:EA422,"=0")</f>
        <v>0</v>
      </c>
      <c r="P52" s="27">
        <f>COUNTIF(EA74:EA422,"=1")</f>
        <v>0</v>
      </c>
      <c r="Q52" s="27">
        <f>COUNTIF(EA74:EA422,"=2")</f>
        <v>0</v>
      </c>
      <c r="R52" s="27">
        <f>COUNTIF(EA74:EA422,"=3")</f>
        <v>0</v>
      </c>
      <c r="S52" s="41">
        <f>COUNTIF(EA74:EA422,"=4")</f>
        <v>0</v>
      </c>
      <c r="T52" s="42">
        <f>COUNTIF(DZ74:DZ422,"=0")</f>
        <v>0</v>
      </c>
      <c r="U52" s="27">
        <f>COUNTIF(DZ74:DZ422,"=1")</f>
        <v>0</v>
      </c>
      <c r="V52" s="27">
        <f>COUNTIF(DZ74:DZ422,"=2")</f>
        <v>0</v>
      </c>
      <c r="W52" s="27">
        <f>COUNTIF(DZ74:DZ422,"=3")</f>
        <v>0</v>
      </c>
      <c r="X52" s="43">
        <f>COUNTIF(DZ74:DZ422,"=4")</f>
        <v>0</v>
      </c>
      <c r="Y52" s="44">
        <f>COUNTIF(DZ75:EB421,"=0")</f>
        <v>0</v>
      </c>
      <c r="Z52" s="27">
        <f>COUNTIF(DZ75:EB421,"=1")</f>
        <v>0</v>
      </c>
      <c r="AA52" s="27">
        <f>COUNTIF(DZ75:EB421,"=2")</f>
        <v>0</v>
      </c>
      <c r="AB52" s="27">
        <f>COUNTIF(DZ75:EB421,"=3")</f>
        <v>0</v>
      </c>
      <c r="AC52" s="43">
        <f>COUNTIF(DZ75:EB421,"=4")</f>
        <v>0</v>
      </c>
      <c r="AD52" s="7"/>
      <c r="AE52" s="6"/>
      <c r="AF52" s="11"/>
    </row>
    <row r="53" spans="1:32" ht="15.75" thickBot="1" x14ac:dyDescent="0.3">
      <c r="A53" s="104"/>
      <c r="B53" s="80" t="s">
        <v>227</v>
      </c>
      <c r="C53" s="81" t="s">
        <v>226</v>
      </c>
      <c r="D53" s="19">
        <f t="shared" si="0"/>
        <v>0</v>
      </c>
      <c r="E53" s="20" t="s">
        <v>186</v>
      </c>
      <c r="F53" s="21" t="s">
        <v>186</v>
      </c>
      <c r="G53" s="21" t="s">
        <v>186</v>
      </c>
      <c r="H53" s="21" t="s">
        <v>186</v>
      </c>
      <c r="I53" s="22" t="s">
        <v>186</v>
      </c>
      <c r="J53" s="20" t="s">
        <v>186</v>
      </c>
      <c r="K53" s="21" t="s">
        <v>186</v>
      </c>
      <c r="L53" s="21" t="s">
        <v>186</v>
      </c>
      <c r="M53" s="21" t="s">
        <v>186</v>
      </c>
      <c r="N53" s="22" t="s">
        <v>186</v>
      </c>
      <c r="O53" s="20">
        <f>COUNTIF(ED75:ED423,"=0")</f>
        <v>0</v>
      </c>
      <c r="P53" s="23">
        <f>COUNTIF(ED75:ED423,"=1")</f>
        <v>0</v>
      </c>
      <c r="Q53" s="23">
        <f>COUNTIF(ED75:ED423,"=2")</f>
        <v>0</v>
      </c>
      <c r="R53" s="23">
        <f>COUNTIF(ED75:ED423,"=3")</f>
        <v>0</v>
      </c>
      <c r="S53" s="22">
        <f>COUNTIF(ED75:ED423,"=4")</f>
        <v>0</v>
      </c>
      <c r="T53" s="24">
        <f>COUNTIF(EC75:EC423,"=0")</f>
        <v>0</v>
      </c>
      <c r="U53" s="21">
        <f>COUNTIF(EC75:EC423,"=1")</f>
        <v>0</v>
      </c>
      <c r="V53" s="21">
        <f>COUNTIF(EC75:EC423,"=2")</f>
        <v>0</v>
      </c>
      <c r="W53" s="21">
        <f>COUNTIF(EC75:EC423,"=3")</f>
        <v>0</v>
      </c>
      <c r="X53" s="22">
        <f>COUNTIF(EC75:EC423,"=4")</f>
        <v>0</v>
      </c>
      <c r="Y53" s="20">
        <f>COUNTIF(EC75:ED421,"=0")</f>
        <v>0</v>
      </c>
      <c r="Z53" s="21">
        <f>COUNTIF(EC75:ED421,"=1")</f>
        <v>0</v>
      </c>
      <c r="AA53" s="21">
        <f>COUNTIF(EC75:ED421,"=2")</f>
        <v>0</v>
      </c>
      <c r="AB53" s="21">
        <f>COUNTIF(EC75:ED421,"=3")</f>
        <v>0</v>
      </c>
      <c r="AC53" s="22">
        <f>COUNTIF(EC75:ED421,"=4")</f>
        <v>0</v>
      </c>
      <c r="AD53" s="5"/>
      <c r="AE53" s="3"/>
      <c r="AF53" s="12"/>
    </row>
    <row r="54" spans="1:32" ht="15.75" thickBot="1" x14ac:dyDescent="0.3">
      <c r="A54" s="104"/>
      <c r="B54" s="80" t="s">
        <v>225</v>
      </c>
      <c r="C54" s="81" t="s">
        <v>224</v>
      </c>
      <c r="D54" s="44">
        <f t="shared" si="0"/>
        <v>0</v>
      </c>
      <c r="E54" s="26" t="s">
        <v>186</v>
      </c>
      <c r="F54" s="27" t="s">
        <v>186</v>
      </c>
      <c r="G54" s="27" t="s">
        <v>186</v>
      </c>
      <c r="H54" s="27" t="s">
        <v>186</v>
      </c>
      <c r="I54" s="28" t="s">
        <v>186</v>
      </c>
      <c r="J54" s="44">
        <f>COUNTIF(EG74:EG422,"=0")</f>
        <v>0</v>
      </c>
      <c r="K54" s="27">
        <f>COUNTIF(EG74:EG422,"=1")</f>
        <v>0</v>
      </c>
      <c r="L54" s="27">
        <f>COUNTIF(EG74:EG422,"=2")</f>
        <v>0</v>
      </c>
      <c r="M54" s="27">
        <f>COUNTIF(EG74:EG422,"=3")</f>
        <v>0</v>
      </c>
      <c r="N54" s="43">
        <f>COUNTIF(EG74:EG422,"=4")</f>
        <v>0</v>
      </c>
      <c r="O54" s="40">
        <f>COUNTIF(EF74:EF422,"=0")</f>
        <v>0</v>
      </c>
      <c r="P54" s="27">
        <f>COUNTIF(EF74:EF422,"=1")</f>
        <v>0</v>
      </c>
      <c r="Q54" s="27">
        <f>COUNTIF(EF74:EF422,"=2")</f>
        <v>0</v>
      </c>
      <c r="R54" s="27">
        <f>COUNTIF(EF74:EF422,"=3")</f>
        <v>0</v>
      </c>
      <c r="S54" s="41">
        <f>COUNTIF(EF74:EF422,"=4")</f>
        <v>0</v>
      </c>
      <c r="T54" s="45">
        <f>COUNTIF(EE74:EE422,"=0")</f>
        <v>0</v>
      </c>
      <c r="U54" s="46">
        <f>COUNTIF(EE74:EE422,"=1")</f>
        <v>0</v>
      </c>
      <c r="V54" s="46">
        <f>COUNTIF(EE74:EE422,"=2")</f>
        <v>0</v>
      </c>
      <c r="W54" s="46">
        <f>COUNTIF(EE74:EE422,"=3")</f>
        <v>0</v>
      </c>
      <c r="X54" s="47">
        <f>COUNTIF(EE74:EE422,"=4")</f>
        <v>0</v>
      </c>
      <c r="Y54" s="44">
        <f>COUNTIF(EE75:EG421,"=0")</f>
        <v>0</v>
      </c>
      <c r="Z54" s="27">
        <f>COUNTIF(EE75:EG421,"=1")</f>
        <v>0</v>
      </c>
      <c r="AA54" s="27">
        <f>COUNTIF(EE75:EG421,"=2")</f>
        <v>0</v>
      </c>
      <c r="AB54" s="27">
        <f>COUNTIF(EE75:EG421,"=3")</f>
        <v>0</v>
      </c>
      <c r="AC54" s="43">
        <f>COUNTIF(EE75:EG421,"=4")</f>
        <v>0</v>
      </c>
      <c r="AD54" s="7"/>
      <c r="AE54" s="6"/>
      <c r="AF54" s="11"/>
    </row>
    <row r="55" spans="1:32" ht="15.75" thickBot="1" x14ac:dyDescent="0.3">
      <c r="A55" s="104"/>
      <c r="B55" s="80" t="s">
        <v>223</v>
      </c>
      <c r="C55" s="81" t="s">
        <v>222</v>
      </c>
      <c r="D55" s="19">
        <f t="shared" si="0"/>
        <v>0</v>
      </c>
      <c r="E55" s="20" t="s">
        <v>186</v>
      </c>
      <c r="F55" s="21" t="s">
        <v>186</v>
      </c>
      <c r="G55" s="21" t="s">
        <v>186</v>
      </c>
      <c r="H55" s="21" t="s">
        <v>186</v>
      </c>
      <c r="I55" s="22" t="s">
        <v>186</v>
      </c>
      <c r="J55" s="20">
        <f>COUNTIF(ED75:ED423,"=0")</f>
        <v>0</v>
      </c>
      <c r="K55" s="21">
        <f>COUNTIF(ED75:ED423,"=1")</f>
        <v>0</v>
      </c>
      <c r="L55" s="21">
        <f>COUNTIF(ED75:ED423,"=2")</f>
        <v>0</v>
      </c>
      <c r="M55" s="21">
        <f>COUNTIF(ED75:ED423,"=3")</f>
        <v>0</v>
      </c>
      <c r="N55" s="22">
        <f>COUNTIF(ED75:ED423,"=4")</f>
        <v>0</v>
      </c>
      <c r="O55" s="20">
        <f>COUNTIF(EI75:EI423,"=0")</f>
        <v>0</v>
      </c>
      <c r="P55" s="23">
        <f>COUNTIF(EI75:EI423,"=1")</f>
        <v>0</v>
      </c>
      <c r="Q55" s="23">
        <f>COUNTIF(EI75:EI423,"=2")</f>
        <v>0</v>
      </c>
      <c r="R55" s="23">
        <f>COUNTIF(EI75:EI423,"=3")</f>
        <v>0</v>
      </c>
      <c r="S55" s="22">
        <f>COUNTIF(EI75:EI423,"=4")</f>
        <v>0</v>
      </c>
      <c r="T55" s="24">
        <f>COUNTIF(EH75:EH423,"=0")</f>
        <v>0</v>
      </c>
      <c r="U55" s="21">
        <f>COUNTIF(EH75:EH423,"=1")</f>
        <v>0</v>
      </c>
      <c r="V55" s="21">
        <f>COUNTIF(EH75:EH423,"=2")</f>
        <v>0</v>
      </c>
      <c r="W55" s="21">
        <f>COUNTIF(EH75:EH423,"=3")</f>
        <v>0</v>
      </c>
      <c r="X55" s="22">
        <f>COUNTIF(EH75:EH423,"=4")</f>
        <v>0</v>
      </c>
      <c r="Y55" s="20">
        <f>COUNTIF(EH75:EJ421,"=0")</f>
        <v>0</v>
      </c>
      <c r="Z55" s="21">
        <f>COUNTIF(EH75:EJ421,"=1")</f>
        <v>0</v>
      </c>
      <c r="AA55" s="21">
        <f>COUNTIF(EH75:EJ421,"=2")</f>
        <v>0</v>
      </c>
      <c r="AB55" s="21">
        <f>COUNTIF(EH75:EJ421,"=3")</f>
        <v>0</v>
      </c>
      <c r="AC55" s="22">
        <f>COUNTIF(EH75:EJ421,"=4")</f>
        <v>0</v>
      </c>
      <c r="AD55" s="5"/>
      <c r="AE55" s="3"/>
      <c r="AF55" s="12"/>
    </row>
    <row r="56" spans="1:32" ht="15.75" thickBot="1" x14ac:dyDescent="0.3">
      <c r="A56" s="104"/>
      <c r="B56" s="80" t="s">
        <v>221</v>
      </c>
      <c r="C56" s="81" t="s">
        <v>220</v>
      </c>
      <c r="D56" s="44">
        <f>SUM(E56:X56)</f>
        <v>0</v>
      </c>
      <c r="E56" s="38" t="s">
        <v>186</v>
      </c>
      <c r="F56" s="27" t="s">
        <v>186</v>
      </c>
      <c r="G56" s="27" t="s">
        <v>186</v>
      </c>
      <c r="H56" s="27" t="s">
        <v>186</v>
      </c>
      <c r="I56" s="39" t="s">
        <v>186</v>
      </c>
      <c r="J56" s="38">
        <f>COUNTIF(EM75:EM423,"=0")</f>
        <v>0</v>
      </c>
      <c r="K56" s="27">
        <f>COUNTIF(EM75:EM423,"=1")</f>
        <v>0</v>
      </c>
      <c r="L56" s="27">
        <f>COUNTIF(EM75:EM423,"=2")</f>
        <v>0</v>
      </c>
      <c r="M56" s="27">
        <f>COUNTIF(EM75:EM423,"=3")</f>
        <v>0</v>
      </c>
      <c r="N56" s="39">
        <f>COUNTIF(EM75:EM423,"=4")</f>
        <v>0</v>
      </c>
      <c r="O56" s="40">
        <f>COUNTIF(EL74:EL422,"=0")</f>
        <v>0</v>
      </c>
      <c r="P56" s="27">
        <f>COUNTIF(EL74:EL422,"=1")</f>
        <v>0</v>
      </c>
      <c r="Q56" s="27">
        <f>COUNTIF(EL74:EL422,"=2")</f>
        <v>0</v>
      </c>
      <c r="R56" s="27">
        <f>COUNTIF(EL74:EL422,"=3")</f>
        <v>0</v>
      </c>
      <c r="S56" s="41">
        <f>COUNTIF(EL74:EL422,"=4")</f>
        <v>0</v>
      </c>
      <c r="T56" s="48">
        <f>COUNTIF(EK74:EK422,"=0")</f>
        <v>0</v>
      </c>
      <c r="U56" s="27">
        <f>COUNTIF(EK74:EK422,"=1")</f>
        <v>0</v>
      </c>
      <c r="V56" s="27">
        <f>COUNTIF(EK74:EK422,"=2")</f>
        <v>0</v>
      </c>
      <c r="W56" s="27">
        <f>COUNTIF(EK74:EK422,"=3")</f>
        <v>0</v>
      </c>
      <c r="X56" s="39">
        <f>COUNTIF(EK74:EK422,"=4")</f>
        <v>0</v>
      </c>
      <c r="Y56" s="44">
        <f>COUNTIF(EK75:EM421,"=0")</f>
        <v>0</v>
      </c>
      <c r="Z56" s="27">
        <f>COUNTIF(EK75:EM421,"=1")</f>
        <v>0</v>
      </c>
      <c r="AA56" s="27">
        <f>COUNTIF(EK75:EM421,"=2")</f>
        <v>0</v>
      </c>
      <c r="AB56" s="27">
        <f>COUNTIF(EK75:EM421,"=3")</f>
        <v>0</v>
      </c>
      <c r="AC56" s="43">
        <f>COUNTIF(EK75:EM421,"=4")</f>
        <v>0</v>
      </c>
      <c r="AD56" s="7"/>
      <c r="AE56" s="6"/>
      <c r="AF56" s="11"/>
    </row>
    <row r="57" spans="1:32" ht="15.75" thickBot="1" x14ac:dyDescent="0.3">
      <c r="A57" s="104"/>
      <c r="B57" s="80" t="s">
        <v>219</v>
      </c>
      <c r="C57" s="81" t="s">
        <v>218</v>
      </c>
      <c r="D57" s="19">
        <f t="shared" si="0"/>
        <v>0</v>
      </c>
      <c r="E57" s="20" t="s">
        <v>186</v>
      </c>
      <c r="F57" s="21" t="s">
        <v>186</v>
      </c>
      <c r="G57" s="21" t="s">
        <v>186</v>
      </c>
      <c r="H57" s="21" t="s">
        <v>186</v>
      </c>
      <c r="I57" s="22" t="s">
        <v>186</v>
      </c>
      <c r="J57" s="20">
        <f>COUNTIF(EP74:EP422,"=0")</f>
        <v>0</v>
      </c>
      <c r="K57" s="21">
        <f>COUNTIF(EP74:EP422,"=1")</f>
        <v>0</v>
      </c>
      <c r="L57" s="21">
        <f>COUNTIF(EP74:EP422,"=2")</f>
        <v>0</v>
      </c>
      <c r="M57" s="21">
        <f>COUNTIF(EP74:EP422,"=3")</f>
        <v>0</v>
      </c>
      <c r="N57" s="22">
        <f>COUNTIF(EP74:EP422,"=4")</f>
        <v>0</v>
      </c>
      <c r="O57" s="20">
        <f>COUNTIF(EO74:EO422,"=0")</f>
        <v>0</v>
      </c>
      <c r="P57" s="23">
        <f>COUNTIF(EO74:EO422,"=1")</f>
        <v>0</v>
      </c>
      <c r="Q57" s="23">
        <f>COUNTIF(EO74:EO422,"=2")</f>
        <v>0</v>
      </c>
      <c r="R57" s="23">
        <f>COUNTIF(EO74:EO422,"=3")</f>
        <v>0</v>
      </c>
      <c r="S57" s="22">
        <f>COUNTIF(EO74:EO422,"=4")</f>
        <v>0</v>
      </c>
      <c r="T57" s="24">
        <f>COUNTIF(EN75:EN423,"=0")</f>
        <v>0</v>
      </c>
      <c r="U57" s="21">
        <f>COUNTIF(EN75:EN423,"=1")</f>
        <v>0</v>
      </c>
      <c r="V57" s="21">
        <f>COUNTIF(EN75:EN423,"=2")</f>
        <v>0</v>
      </c>
      <c r="W57" s="21">
        <f>COUNTIF(EN75:EN423,"=3")</f>
        <v>0</v>
      </c>
      <c r="X57" s="22">
        <f>COUNTIF(EN75:EN423,"=4")</f>
        <v>0</v>
      </c>
      <c r="Y57" s="20">
        <f>COUNTIF(EN75:EP421,"=0")</f>
        <v>0</v>
      </c>
      <c r="Z57" s="21">
        <f>COUNTIF(EN75:EP421,"=1")</f>
        <v>0</v>
      </c>
      <c r="AA57" s="21">
        <f>COUNTIF(EN75:EP421,"=2")</f>
        <v>0</v>
      </c>
      <c r="AB57" s="21">
        <f>COUNTIF(EN75:EP421,"=3")</f>
        <v>0</v>
      </c>
      <c r="AC57" s="22">
        <f>COUNTIF(EN75:EP421,"=4")</f>
        <v>0</v>
      </c>
      <c r="AD57" s="5"/>
      <c r="AE57" s="3"/>
      <c r="AF57" s="12"/>
    </row>
    <row r="58" spans="1:32" ht="15.75" thickBot="1" x14ac:dyDescent="0.3">
      <c r="A58" s="104"/>
      <c r="B58" s="80" t="s">
        <v>217</v>
      </c>
      <c r="C58" s="81" t="s">
        <v>216</v>
      </c>
      <c r="D58" s="44">
        <f>SUM(E58:X58)</f>
        <v>0</v>
      </c>
      <c r="E58" s="44" t="s">
        <v>186</v>
      </c>
      <c r="F58" s="49" t="s">
        <v>186</v>
      </c>
      <c r="G58" s="49" t="s">
        <v>186</v>
      </c>
      <c r="H58" s="49" t="s">
        <v>186</v>
      </c>
      <c r="I58" s="43" t="s">
        <v>186</v>
      </c>
      <c r="J58" s="44" t="s">
        <v>186</v>
      </c>
      <c r="K58" s="49" t="s">
        <v>186</v>
      </c>
      <c r="L58" s="49" t="s">
        <v>186</v>
      </c>
      <c r="M58" s="49" t="s">
        <v>186</v>
      </c>
      <c r="N58" s="43" t="s">
        <v>186</v>
      </c>
      <c r="O58" s="44">
        <f>COUNTIF(ER75:ER423,"=0")</f>
        <v>0</v>
      </c>
      <c r="P58" s="49">
        <f>COUNTIF(ER75:ER423,"=1")</f>
        <v>0</v>
      </c>
      <c r="Q58" s="49">
        <f>COUNTIF(ER75:ER423,"=2")</f>
        <v>0</v>
      </c>
      <c r="R58" s="49">
        <f>COUNTIF(ER75:ER423,"=3")</f>
        <v>0</v>
      </c>
      <c r="S58" s="43">
        <f>COUNTIF(ER75:ER423,"=4")</f>
        <v>0</v>
      </c>
      <c r="T58" s="42">
        <f>COUNTIF(EQ74:EQ422,"=0")</f>
        <v>0</v>
      </c>
      <c r="U58" s="49">
        <f>COUNTIF(EQ74:EQ422,"=1")</f>
        <v>0</v>
      </c>
      <c r="V58" s="49">
        <f>COUNTIF(EQ74:EQ422,"=2")</f>
        <v>0</v>
      </c>
      <c r="W58" s="49">
        <f>COUNTIF(EQ74:EQ422,"=3")</f>
        <v>0</v>
      </c>
      <c r="X58" s="43">
        <f>COUNTIF(EQ74:EQ422,"=4")</f>
        <v>0</v>
      </c>
      <c r="Y58" s="44">
        <f>COUNTIF(EQ75:ER421,"=0")</f>
        <v>0</v>
      </c>
      <c r="Z58" s="27">
        <f>COUNTIF(EQ75:ER421,"=1")</f>
        <v>0</v>
      </c>
      <c r="AA58" s="27">
        <f>COUNTIF(EQ75:ER421,"=2")</f>
        <v>0</v>
      </c>
      <c r="AB58" s="27">
        <f>COUNTIF(EQ75:ER421,"=3")</f>
        <v>0</v>
      </c>
      <c r="AC58" s="43">
        <f>COUNTIF(EQ75:ER421,"=4")</f>
        <v>0</v>
      </c>
      <c r="AD58" s="7"/>
      <c r="AE58" s="6"/>
      <c r="AF58" s="11"/>
    </row>
    <row r="59" spans="1:32" ht="15.75" thickBot="1" x14ac:dyDescent="0.3">
      <c r="A59" s="104"/>
      <c r="B59" s="80" t="s">
        <v>215</v>
      </c>
      <c r="C59" s="81" t="s">
        <v>214</v>
      </c>
      <c r="D59" s="19">
        <f t="shared" si="0"/>
        <v>0</v>
      </c>
      <c r="E59" s="20" t="s">
        <v>186</v>
      </c>
      <c r="F59" s="21" t="s">
        <v>186</v>
      </c>
      <c r="G59" s="21" t="s">
        <v>186</v>
      </c>
      <c r="H59" s="21" t="s">
        <v>186</v>
      </c>
      <c r="I59" s="22" t="s">
        <v>186</v>
      </c>
      <c r="J59" s="20">
        <f>COUNTIF(EU74:EU422,"=0")</f>
        <v>0</v>
      </c>
      <c r="K59" s="21">
        <f>COUNTIF(EU74:EU422,"=1")</f>
        <v>0</v>
      </c>
      <c r="L59" s="21">
        <f>COUNTIF(EU74:EU422,"=2")</f>
        <v>0</v>
      </c>
      <c r="M59" s="21">
        <f>COUNTIF(EU74:EU422,"=3")</f>
        <v>0</v>
      </c>
      <c r="N59" s="22">
        <f>COUNTIF(EU74:EU422,"=4")</f>
        <v>0</v>
      </c>
      <c r="O59" s="20">
        <f>COUNTIF(ET74:ET422,"=0")</f>
        <v>0</v>
      </c>
      <c r="P59" s="23">
        <f>COUNTIF(ET74:ET422,"=1")</f>
        <v>0</v>
      </c>
      <c r="Q59" s="23">
        <f>COUNTIF(ET74:ET422,"=2")</f>
        <v>0</v>
      </c>
      <c r="R59" s="23">
        <f>COUNTIF(ET74:ET422,"=3")</f>
        <v>0</v>
      </c>
      <c r="S59" s="22">
        <f>COUNTIF(ET74:ET422,"=4")</f>
        <v>0</v>
      </c>
      <c r="T59" s="24">
        <f>COUNTIF(ES75:ES423,"=0")</f>
        <v>0</v>
      </c>
      <c r="U59" s="21">
        <f>COUNTIF(ES75:ES423,"=1")</f>
        <v>0</v>
      </c>
      <c r="V59" s="21">
        <f>COUNTIF(ES75:ES423,"=2")</f>
        <v>0</v>
      </c>
      <c r="W59" s="21">
        <f>COUNTIF(ES75:ES423,"=3")</f>
        <v>0</v>
      </c>
      <c r="X59" s="22">
        <f>COUNTIF(ES75:ES423,"=4")</f>
        <v>0</v>
      </c>
      <c r="Y59" s="20">
        <f>COUNTIF(ES75:EU421,"=0")</f>
        <v>0</v>
      </c>
      <c r="Z59" s="21">
        <f>COUNTIF(ES75:EU421,"=1")</f>
        <v>0</v>
      </c>
      <c r="AA59" s="21">
        <f>COUNTIF(ES75:EU421,"=2")</f>
        <v>0</v>
      </c>
      <c r="AB59" s="21">
        <f>COUNTIF(ES75:EU421,"=3")</f>
        <v>0</v>
      </c>
      <c r="AC59" s="22">
        <f>COUNTIF(ES75:EU421,"=4")</f>
        <v>0</v>
      </c>
      <c r="AD59" s="5"/>
      <c r="AE59" s="3"/>
      <c r="AF59" s="12"/>
    </row>
    <row r="60" spans="1:32" ht="15.75" thickBot="1" x14ac:dyDescent="0.3">
      <c r="A60" s="105"/>
      <c r="B60" s="85" t="s">
        <v>213</v>
      </c>
      <c r="C60" s="86" t="s">
        <v>212</v>
      </c>
      <c r="D60" s="64">
        <f t="shared" si="0"/>
        <v>0</v>
      </c>
      <c r="E60" s="64" t="s">
        <v>186</v>
      </c>
      <c r="F60" s="65" t="s">
        <v>186</v>
      </c>
      <c r="G60" s="65" t="s">
        <v>186</v>
      </c>
      <c r="H60" s="65" t="s">
        <v>186</v>
      </c>
      <c r="I60" s="66" t="s">
        <v>186</v>
      </c>
      <c r="J60" s="67">
        <f>COUNTIF(EV74:EV422,"=0")</f>
        <v>0</v>
      </c>
      <c r="K60" s="65">
        <f>COUNTIF(EV74:EV422,"=1")</f>
        <v>0</v>
      </c>
      <c r="L60" s="65">
        <f>COUNTIF(EV74:EV422,"=2")</f>
        <v>0</v>
      </c>
      <c r="M60" s="65">
        <f>COUNTIF(EV74:EV422,"=3")</f>
        <v>0</v>
      </c>
      <c r="N60" s="68">
        <f>COUNTIF(EV74:EV422,"=4")</f>
        <v>0</v>
      </c>
      <c r="O60" s="69" t="s">
        <v>186</v>
      </c>
      <c r="P60" s="65" t="s">
        <v>186</v>
      </c>
      <c r="Q60" s="65" t="s">
        <v>186</v>
      </c>
      <c r="R60" s="65" t="s">
        <v>186</v>
      </c>
      <c r="S60" s="70" t="s">
        <v>186</v>
      </c>
      <c r="T60" s="71" t="s">
        <v>186</v>
      </c>
      <c r="U60" s="65" t="s">
        <v>186</v>
      </c>
      <c r="V60" s="65" t="s">
        <v>186</v>
      </c>
      <c r="W60" s="65" t="s">
        <v>186</v>
      </c>
      <c r="X60" s="68" t="s">
        <v>186</v>
      </c>
      <c r="Y60" s="64">
        <f>COUNTIF(EV75:EV421,"=0")</f>
        <v>0</v>
      </c>
      <c r="Z60" s="65">
        <f>COUNTIF(EV75:EV421,"=1")</f>
        <v>0</v>
      </c>
      <c r="AA60" s="65">
        <f>COUNTIF(EV75:EV421,"=2")</f>
        <v>0</v>
      </c>
      <c r="AB60" s="65">
        <f>COUNTIF(EV75:EV421,"=3")</f>
        <v>0</v>
      </c>
      <c r="AC60" s="66">
        <f>COUNTIF(EV75:EV421,"=4")</f>
        <v>0</v>
      </c>
      <c r="AD60" s="9"/>
      <c r="AE60" s="14"/>
      <c r="AF60" s="15"/>
    </row>
    <row r="61" spans="1:32" ht="15.75" thickBot="1" x14ac:dyDescent="0.3">
      <c r="A61" s="103" t="s">
        <v>211</v>
      </c>
      <c r="B61" s="78" t="s">
        <v>210</v>
      </c>
      <c r="C61" s="84" t="s">
        <v>209</v>
      </c>
      <c r="D61" s="59">
        <f t="shared" si="0"/>
        <v>0</v>
      </c>
      <c r="E61" s="60" t="s">
        <v>186</v>
      </c>
      <c r="F61" s="61" t="s">
        <v>186</v>
      </c>
      <c r="G61" s="61" t="s">
        <v>186</v>
      </c>
      <c r="H61" s="61" t="s">
        <v>186</v>
      </c>
      <c r="I61" s="62" t="s">
        <v>186</v>
      </c>
      <c r="J61" s="60">
        <f>COUNTIF(EY74:EY422,"=0")</f>
        <v>0</v>
      </c>
      <c r="K61" s="61">
        <f>COUNTIF(EY74:EY422,"=1")</f>
        <v>0</v>
      </c>
      <c r="L61" s="61">
        <f>COUNTIF(EY74:EY422,"=2")</f>
        <v>0</v>
      </c>
      <c r="M61" s="61">
        <f>COUNTIF(EY74:EY422,"=3")</f>
        <v>0</v>
      </c>
      <c r="N61" s="62">
        <f>COUNTIF(EY74:EY422,"=4")</f>
        <v>0</v>
      </c>
      <c r="O61" s="60">
        <f>COUNTIF(EX74:EX422,"=0")</f>
        <v>0</v>
      </c>
      <c r="P61" s="61">
        <f>COUNTIF(EX74:EX422,"=1")</f>
        <v>0</v>
      </c>
      <c r="Q61" s="61">
        <f>COUNTIF(EX74:EX422,"=2")</f>
        <v>0</v>
      </c>
      <c r="R61" s="61">
        <f>COUNTIF(EX74:EX422,"=3")</f>
        <v>0</v>
      </c>
      <c r="S61" s="62">
        <f>COUNTIF(EX74:EX422,"=4")</f>
        <v>0</v>
      </c>
      <c r="T61" s="63">
        <f>COUNTIF(EW75:EW423,"=0")</f>
        <v>0</v>
      </c>
      <c r="U61" s="61">
        <f>COUNTIF(EW75:EW423,"=1")</f>
        <v>0</v>
      </c>
      <c r="V61" s="61">
        <f>COUNTIF(EW75:EW423,"=2")</f>
        <v>0</v>
      </c>
      <c r="W61" s="61">
        <f>COUNTIF(EW75:EW423,"=3")</f>
        <v>0</v>
      </c>
      <c r="X61" s="62">
        <f>COUNTIF(EW75:EW423,"=4")</f>
        <v>0</v>
      </c>
      <c r="Y61" s="60">
        <f>COUNTIF(EW75:EY421,"=0")</f>
        <v>0</v>
      </c>
      <c r="Z61" s="61">
        <f>COUNTIF(EW75:EY421,"=1")</f>
        <v>0</v>
      </c>
      <c r="AA61" s="61">
        <f>COUNTIF(EW75:EY421,"=2")</f>
        <v>0</v>
      </c>
      <c r="AB61" s="61">
        <f>COUNTIF(EW75:EY421,"=3")</f>
        <v>0</v>
      </c>
      <c r="AC61" s="62">
        <f>COUNTIF(EW75:EY421,"=4")</f>
        <v>0</v>
      </c>
      <c r="AD61" s="2"/>
      <c r="AE61" s="10"/>
      <c r="AF61" s="74"/>
    </row>
    <row r="62" spans="1:32" ht="15.75" thickBot="1" x14ac:dyDescent="0.3">
      <c r="A62" s="104"/>
      <c r="B62" s="80" t="s">
        <v>208</v>
      </c>
      <c r="C62" s="81" t="s">
        <v>207</v>
      </c>
      <c r="D62" s="44">
        <f>SUM(E62:X62)</f>
        <v>0</v>
      </c>
      <c r="E62" s="26" t="s">
        <v>186</v>
      </c>
      <c r="F62" s="27" t="s">
        <v>186</v>
      </c>
      <c r="G62" s="27" t="s">
        <v>186</v>
      </c>
      <c r="H62" s="27" t="s">
        <v>186</v>
      </c>
      <c r="I62" s="28" t="s">
        <v>186</v>
      </c>
      <c r="J62" s="26">
        <f>COUNTIF(FB75:FB423,"=0")</f>
        <v>0</v>
      </c>
      <c r="K62" s="27">
        <f>COUNTIF(FB75:FB423,"=1")</f>
        <v>0</v>
      </c>
      <c r="L62" s="27">
        <f>COUNTIF(FB75:FB423,"=2")</f>
        <v>0</v>
      </c>
      <c r="M62" s="27">
        <f>COUNTIF(FB75:FB423,"=3")</f>
        <v>0</v>
      </c>
      <c r="N62" s="28">
        <f>COUNTIF(FB75:FB423,"=4")</f>
        <v>0</v>
      </c>
      <c r="O62" s="29">
        <f>COUNTIF(FA74:FA422,"=0")</f>
        <v>0</v>
      </c>
      <c r="P62" s="30">
        <f>COUNTIF(FA74:FA422,"=1")</f>
        <v>0</v>
      </c>
      <c r="Q62" s="30">
        <f>COUNTIF(FA74:FA422,"=2")</f>
        <v>0</v>
      </c>
      <c r="R62" s="30">
        <f>COUNTIF(FA74:FA422,"=3")</f>
        <v>0</v>
      </c>
      <c r="S62" s="31">
        <f>COUNTIF(FA74:FA422,"=4")</f>
        <v>0</v>
      </c>
      <c r="T62" s="32">
        <f>COUNTIF(EZ74:EZ422,"=0")</f>
        <v>0</v>
      </c>
      <c r="U62" s="27">
        <f>COUNTIF(EZ74:EZ422,"=1")</f>
        <v>0</v>
      </c>
      <c r="V62" s="27">
        <f>COUNTIF(EZ74:EZ422,"=2")</f>
        <v>0</v>
      </c>
      <c r="W62" s="27">
        <f>COUNTIF(EZ74:EZ422,"=3")</f>
        <v>0</v>
      </c>
      <c r="X62" s="28">
        <f>COUNTIF(EZ74:EZ422,"=4")</f>
        <v>0</v>
      </c>
      <c r="Y62" s="44">
        <f>COUNTIF(EZ75:FB4421,"=0")</f>
        <v>0</v>
      </c>
      <c r="Z62" s="27">
        <f>COUNTIF(EZ75:FB4421,"=1")</f>
        <v>0</v>
      </c>
      <c r="AA62" s="27">
        <f>COUNTIF(EZ75:FB4421,"=2")</f>
        <v>0</v>
      </c>
      <c r="AB62" s="27">
        <f>COUNTIF(EZ75:FB4421,"=3")</f>
        <v>0</v>
      </c>
      <c r="AC62" s="43">
        <f>COUNTIF(EZ75:FB4421,"=4")</f>
        <v>0</v>
      </c>
      <c r="AD62" s="7"/>
      <c r="AE62" s="6"/>
      <c r="AF62" s="11"/>
    </row>
    <row r="63" spans="1:32" ht="15.75" thickBot="1" x14ac:dyDescent="0.3">
      <c r="A63" s="104"/>
      <c r="B63" s="80" t="s">
        <v>206</v>
      </c>
      <c r="C63" s="81" t="s">
        <v>205</v>
      </c>
      <c r="D63" s="19">
        <f>SUM(E63:X63)</f>
        <v>0</v>
      </c>
      <c r="E63" s="20" t="s">
        <v>186</v>
      </c>
      <c r="F63" s="21" t="s">
        <v>186</v>
      </c>
      <c r="G63" s="21" t="s">
        <v>186</v>
      </c>
      <c r="H63" s="21" t="s">
        <v>186</v>
      </c>
      <c r="I63" s="22" t="s">
        <v>186</v>
      </c>
      <c r="J63" s="20">
        <f>COUNTIF(FE74:FE422,"=0")</f>
        <v>0</v>
      </c>
      <c r="K63" s="21">
        <f>COUNTIF(FE74:FE422,"=1")</f>
        <v>0</v>
      </c>
      <c r="L63" s="21">
        <f>COUNTIF(FE74:FE422,"=2")</f>
        <v>0</v>
      </c>
      <c r="M63" s="21">
        <f>COUNTIF(FE74:FE422,"=3")</f>
        <v>0</v>
      </c>
      <c r="N63" s="22">
        <f>COUNTIF(FE74:FE422,"=4")</f>
        <v>0</v>
      </c>
      <c r="O63" s="20">
        <f>COUNTIF(FD74:FD422,"=0")</f>
        <v>0</v>
      </c>
      <c r="P63" s="23">
        <f>COUNTIF(FD74:FD422,"=1")</f>
        <v>0</v>
      </c>
      <c r="Q63" s="23">
        <f>COUNTIF(FD74:FD422,"=2")</f>
        <v>0</v>
      </c>
      <c r="R63" s="23">
        <f>COUNTIF(FD74:FD422,"=3")</f>
        <v>0</v>
      </c>
      <c r="S63" s="22">
        <f>COUNTIF(FD74:FD422,"=4")</f>
        <v>0</v>
      </c>
      <c r="T63" s="24">
        <f>COUNTIF(FF74:FF422,"=0")</f>
        <v>0</v>
      </c>
      <c r="U63" s="21">
        <f>COUNTIF(FF74:FF422,"=1")</f>
        <v>0</v>
      </c>
      <c r="V63" s="21">
        <f>COUNTIF(FF74:FF422,"=2")</f>
        <v>0</v>
      </c>
      <c r="W63" s="21">
        <f>COUNTIF(FF74:FF422,"=3")</f>
        <v>0</v>
      </c>
      <c r="X63" s="22">
        <f>COUNTIF(FF74:FF422,"=4")</f>
        <v>0</v>
      </c>
      <c r="Y63" s="20">
        <f>COUNTIF(FC75:FE421,"=0")</f>
        <v>0</v>
      </c>
      <c r="Z63" s="21">
        <f>COUNTIF(FC75:FE421,"=1")</f>
        <v>0</v>
      </c>
      <c r="AA63" s="21">
        <f>COUNTIF(FC75:FE421,"=2")</f>
        <v>0</v>
      </c>
      <c r="AB63" s="21">
        <f>COUNTIF(FC75:FE421,"=3")</f>
        <v>0</v>
      </c>
      <c r="AC63" s="22">
        <f>COUNTIF(FC75:FE421,"=4")</f>
        <v>0</v>
      </c>
      <c r="AD63" s="5"/>
      <c r="AE63" s="3"/>
      <c r="AF63" s="12"/>
    </row>
    <row r="64" spans="1:32" ht="15.75" thickBot="1" x14ac:dyDescent="0.3">
      <c r="A64" s="104"/>
      <c r="B64" s="80" t="s">
        <v>204</v>
      </c>
      <c r="C64" s="81" t="s">
        <v>203</v>
      </c>
      <c r="D64" s="44">
        <f t="shared" si="0"/>
        <v>0</v>
      </c>
      <c r="E64" s="38" t="s">
        <v>186</v>
      </c>
      <c r="F64" s="27" t="s">
        <v>186</v>
      </c>
      <c r="G64" s="27" t="s">
        <v>186</v>
      </c>
      <c r="H64" s="27" t="s">
        <v>186</v>
      </c>
      <c r="I64" s="39" t="s">
        <v>186</v>
      </c>
      <c r="J64" s="38">
        <f>COUNTIF(FH75:FH423,"=0")</f>
        <v>0</v>
      </c>
      <c r="K64" s="27">
        <f>COUNTIF(FH75:FH423,"=1")</f>
        <v>0</v>
      </c>
      <c r="L64" s="27">
        <f>COUNTIF(FH75:FH423,"=2")</f>
        <v>0</v>
      </c>
      <c r="M64" s="27">
        <f>COUNTIF(FH75:FH423,"=3")</f>
        <v>0</v>
      </c>
      <c r="N64" s="39">
        <f>COUNTIF(FH75:FH423,"=4")</f>
        <v>0</v>
      </c>
      <c r="O64" s="40">
        <f>COUNTIF(FG75:FG423,"=0")</f>
        <v>0</v>
      </c>
      <c r="P64" s="27">
        <f>COUNTIF(FG75:FG423,"=1")</f>
        <v>0</v>
      </c>
      <c r="Q64" s="27">
        <f>COUNTIF(FG75:FG423,"=2")</f>
        <v>0</v>
      </c>
      <c r="R64" s="27">
        <f>COUNTIF(FG75:FG423,"=3")</f>
        <v>0</v>
      </c>
      <c r="S64" s="41">
        <f>COUNTIF(FG75:FG423,"=4")</f>
        <v>0</v>
      </c>
      <c r="T64" s="42">
        <f>COUNTIF(FG75:FG423,"=0")</f>
        <v>0</v>
      </c>
      <c r="U64" s="27">
        <f>COUNTIF(FG75:FG423,"=1")</f>
        <v>0</v>
      </c>
      <c r="V64" s="27">
        <f>COUNTIF(FG75:FG423,"=2")</f>
        <v>0</v>
      </c>
      <c r="W64" s="27">
        <f>COUNTIF(FG75:FG423,"=3")</f>
        <v>0</v>
      </c>
      <c r="X64" s="43">
        <f>COUNTIF(FG75:FG423,"=4")</f>
        <v>0</v>
      </c>
      <c r="Y64" s="44">
        <f>COUNTIF(FF75:FH421,"=0")</f>
        <v>0</v>
      </c>
      <c r="Z64" s="27">
        <f>COUNTIF(FF75:FH421,"=1")</f>
        <v>0</v>
      </c>
      <c r="AA64" s="27">
        <f>COUNTIF(FF75:FH421,"=2")</f>
        <v>0</v>
      </c>
      <c r="AB64" s="27">
        <f>COUNTIF(FF75:FH421,"=3")</f>
        <v>0</v>
      </c>
      <c r="AC64" s="43">
        <f>COUNTIF(FF75:FH421,"=4")</f>
        <v>0</v>
      </c>
      <c r="AD64" s="7"/>
      <c r="AE64" s="6"/>
      <c r="AF64" s="11"/>
    </row>
    <row r="65" spans="1:187" ht="15.75" thickBot="1" x14ac:dyDescent="0.3">
      <c r="A65" s="104"/>
      <c r="B65" s="80" t="s">
        <v>202</v>
      </c>
      <c r="C65" s="81" t="s">
        <v>201</v>
      </c>
      <c r="D65" s="19">
        <f>SUM(E65:X65)</f>
        <v>0</v>
      </c>
      <c r="E65" s="20" t="s">
        <v>186</v>
      </c>
      <c r="F65" s="21" t="s">
        <v>186</v>
      </c>
      <c r="G65" s="21" t="s">
        <v>186</v>
      </c>
      <c r="H65" s="21" t="s">
        <v>186</v>
      </c>
      <c r="I65" s="22" t="s">
        <v>186</v>
      </c>
      <c r="J65" s="20">
        <f>COUNTIF(FJ74:FJ422,"=0")</f>
        <v>0</v>
      </c>
      <c r="K65" s="21">
        <f>COUNTIF(FJ74:FJ422,"=1")</f>
        <v>0</v>
      </c>
      <c r="L65" s="21">
        <f>COUNTIF(FJ74:FJ422,"=2")</f>
        <v>0</v>
      </c>
      <c r="M65" s="21">
        <f>COUNTIF(FJ74:FJ422,"=3")</f>
        <v>0</v>
      </c>
      <c r="N65" s="22">
        <f>COUNTIF(FJ74:FJ422,"=4")</f>
        <v>0</v>
      </c>
      <c r="O65" s="20" t="s">
        <v>186</v>
      </c>
      <c r="P65" s="23" t="s">
        <v>186</v>
      </c>
      <c r="Q65" s="23" t="s">
        <v>186</v>
      </c>
      <c r="R65" s="23" t="s">
        <v>186</v>
      </c>
      <c r="S65" s="22" t="s">
        <v>186</v>
      </c>
      <c r="T65" s="24">
        <f>COUNTIF(FI74:FI422,"=0")</f>
        <v>0</v>
      </c>
      <c r="U65" s="21">
        <f>COUNTIF(FI74:FI422,"=1")</f>
        <v>0</v>
      </c>
      <c r="V65" s="21">
        <f>COUNTIF(FI74:FI422,"=2")</f>
        <v>0</v>
      </c>
      <c r="W65" s="21">
        <f>COUNTIF(FI74:FI422,"=3")</f>
        <v>0</v>
      </c>
      <c r="X65" s="22">
        <f>COUNTIF(FI74:FI422,"=4")</f>
        <v>0</v>
      </c>
      <c r="Y65" s="20">
        <f>COUNTIF(FI75:FJ421,"=0")</f>
        <v>0</v>
      </c>
      <c r="Z65" s="21">
        <f>COUNTIF(FI75:FJ421,"=1")</f>
        <v>0</v>
      </c>
      <c r="AA65" s="21">
        <f>COUNTIF(FI75:FJ421,"=2")</f>
        <v>0</v>
      </c>
      <c r="AB65" s="21">
        <f>COUNTIF(FI75:FJ421,"=3")</f>
        <v>0</v>
      </c>
      <c r="AC65" s="22">
        <f>COUNTIF(FI75:FJ421,"=4")</f>
        <v>0</v>
      </c>
      <c r="AD65" s="5"/>
      <c r="AE65" s="3"/>
      <c r="AF65" s="12"/>
    </row>
    <row r="66" spans="1:187" ht="15.75" thickBot="1" x14ac:dyDescent="0.3">
      <c r="A66" s="104"/>
      <c r="B66" s="80" t="s">
        <v>200</v>
      </c>
      <c r="C66" s="81" t="s">
        <v>199</v>
      </c>
      <c r="D66" s="44">
        <f>SUM(E66:X66)</f>
        <v>0</v>
      </c>
      <c r="E66" s="26" t="s">
        <v>186</v>
      </c>
      <c r="F66" s="27" t="s">
        <v>186</v>
      </c>
      <c r="G66" s="27" t="s">
        <v>186</v>
      </c>
      <c r="H66" s="27" t="s">
        <v>186</v>
      </c>
      <c r="I66" s="28" t="s">
        <v>186</v>
      </c>
      <c r="J66" s="44">
        <f>COUNTIF(FM75:FM423,"=0")</f>
        <v>0</v>
      </c>
      <c r="K66" s="27">
        <f>COUNTIF(FM75:FM423,"=1")</f>
        <v>0</v>
      </c>
      <c r="L66" s="27">
        <f>COUNTIF(FM75:FM423,"=2")</f>
        <v>0</v>
      </c>
      <c r="M66" s="27">
        <f>COUNTIF(FM75:FM423,"=3")</f>
        <v>0</v>
      </c>
      <c r="N66" s="43">
        <f>COUNTIF(FM75:FM423,"=4")</f>
        <v>0</v>
      </c>
      <c r="O66" s="40">
        <f>COUNTIF(FL75:FL423,"=0")</f>
        <v>0</v>
      </c>
      <c r="P66" s="27">
        <f>COUNTIF(FL75:FL423,"=1")</f>
        <v>0</v>
      </c>
      <c r="Q66" s="27">
        <f>COUNTIF(FL75:FL423,"=2")</f>
        <v>0</v>
      </c>
      <c r="R66" s="27">
        <f>COUNTIF(FL75:FL423,"=3")</f>
        <v>0</v>
      </c>
      <c r="S66" s="41">
        <f>COUNTIF(FL75:FL423,"=4")</f>
        <v>0</v>
      </c>
      <c r="T66" s="45">
        <f>COUNTIF(FK74:FK422,"=0")</f>
        <v>0</v>
      </c>
      <c r="U66" s="46">
        <f>COUNTIF(FK74:FK422,"=1")</f>
        <v>0</v>
      </c>
      <c r="V66" s="46">
        <f>COUNTIF(FK74:FK422,"=2")</f>
        <v>0</v>
      </c>
      <c r="W66" s="46">
        <f>COUNTIF(FK74:FK422,"=3")</f>
        <v>0</v>
      </c>
      <c r="X66" s="47">
        <f>COUNTIF(FK74:FK422,"=4")</f>
        <v>0</v>
      </c>
      <c r="Y66" s="44">
        <f>COUNTIF(FK75:FM421,"=0")</f>
        <v>0</v>
      </c>
      <c r="Z66" s="27">
        <f>COUNTIF(FK75:FM421,"=1")</f>
        <v>0</v>
      </c>
      <c r="AA66" s="27">
        <f>COUNTIF(FK75:FM421,"=2")</f>
        <v>0</v>
      </c>
      <c r="AB66" s="27">
        <f>COUNTIF(FK75:FM421,"=3")</f>
        <v>0</v>
      </c>
      <c r="AC66" s="43">
        <f>COUNTIF(FK75:FM421,"=4")</f>
        <v>0</v>
      </c>
      <c r="AD66" s="7"/>
      <c r="AE66" s="6"/>
      <c r="AF66" s="11"/>
    </row>
    <row r="67" spans="1:187" ht="15.75" thickBot="1" x14ac:dyDescent="0.3">
      <c r="A67" s="104"/>
      <c r="B67" s="80" t="s">
        <v>198</v>
      </c>
      <c r="C67" s="81" t="s">
        <v>197</v>
      </c>
      <c r="D67" s="19">
        <f t="shared" si="0"/>
        <v>0</v>
      </c>
      <c r="E67" s="20" t="s">
        <v>186</v>
      </c>
      <c r="F67" s="21" t="s">
        <v>186</v>
      </c>
      <c r="G67" s="21" t="s">
        <v>186</v>
      </c>
      <c r="H67" s="21" t="s">
        <v>186</v>
      </c>
      <c r="I67" s="22" t="s">
        <v>186</v>
      </c>
      <c r="J67" s="20" t="s">
        <v>186</v>
      </c>
      <c r="K67" s="21" t="s">
        <v>186</v>
      </c>
      <c r="L67" s="21" t="s">
        <v>186</v>
      </c>
      <c r="M67" s="21" t="s">
        <v>186</v>
      </c>
      <c r="N67" s="22" t="s">
        <v>186</v>
      </c>
      <c r="O67" s="20">
        <f>COUNTIF(FO74:FO422,"=0")</f>
        <v>0</v>
      </c>
      <c r="P67" s="23">
        <f>COUNTIF(FO74:FO422,"=1")</f>
        <v>0</v>
      </c>
      <c r="Q67" s="23">
        <f>COUNTIF(FO74:FO422,"=2")</f>
        <v>0</v>
      </c>
      <c r="R67" s="23">
        <f>COUNTIF(FO74:FO422,"=3")</f>
        <v>0</v>
      </c>
      <c r="S67" s="22">
        <f>COUNTIF(FO74:FO422,"=4")</f>
        <v>0</v>
      </c>
      <c r="T67" s="24">
        <f>COUNTIF(FQ75:FQ423,"=0")</f>
        <v>0</v>
      </c>
      <c r="U67" s="21">
        <f>COUNTIF(FQ75:FQ423,"=1")</f>
        <v>0</v>
      </c>
      <c r="V67" s="21">
        <f>COUNTIF(FQ75:FQ423,"=2")</f>
        <v>0</v>
      </c>
      <c r="W67" s="21">
        <f>COUNTIF(FQ75:FQ423,"=3")</f>
        <v>0</v>
      </c>
      <c r="X67" s="22">
        <f>COUNTIF(FQ75:FQ423,"=4")</f>
        <v>0</v>
      </c>
      <c r="Y67" s="20">
        <f>COUNTIF(FN75:FO421,"=0")</f>
        <v>0</v>
      </c>
      <c r="Z67" s="21">
        <f>COUNTIF(FN75:FO421,"=1")</f>
        <v>0</v>
      </c>
      <c r="AA67" s="21">
        <f>COUNTIF(FN75:FO421,"=2")</f>
        <v>0</v>
      </c>
      <c r="AB67" s="21">
        <f>COUNTIF(FN75:FO421,"=3")</f>
        <v>0</v>
      </c>
      <c r="AC67" s="22">
        <f>COUNTIF(FN75:FO421,"=4")</f>
        <v>0</v>
      </c>
      <c r="AD67" s="5"/>
      <c r="AE67" s="3"/>
      <c r="AF67" s="12"/>
    </row>
    <row r="68" spans="1:187" ht="15.75" thickBot="1" x14ac:dyDescent="0.3">
      <c r="A68" s="104"/>
      <c r="B68" s="80" t="s">
        <v>196</v>
      </c>
      <c r="C68" s="81" t="s">
        <v>195</v>
      </c>
      <c r="D68" s="44">
        <f>SUM(J68:X68)</f>
        <v>0</v>
      </c>
      <c r="E68" s="38">
        <f>COUNTIF(FR75:FR423,"=0")</f>
        <v>0</v>
      </c>
      <c r="F68" s="27">
        <f>COUNTIF(FR75:FR423,"=1")</f>
        <v>0</v>
      </c>
      <c r="G68" s="27">
        <f>COUNTIF(FR75:FR423,"=2")</f>
        <v>0</v>
      </c>
      <c r="H68" s="27">
        <f>COUNTIF(FR75:FR423,"=3")</f>
        <v>0</v>
      </c>
      <c r="I68" s="39">
        <f>COUNTIF(FR75:FR423,"=4")</f>
        <v>0</v>
      </c>
      <c r="J68" s="38" t="s">
        <v>186</v>
      </c>
      <c r="K68" s="27" t="s">
        <v>186</v>
      </c>
      <c r="L68" s="27" t="s">
        <v>186</v>
      </c>
      <c r="M68" s="27" t="s">
        <v>186</v>
      </c>
      <c r="N68" s="39" t="s">
        <v>186</v>
      </c>
      <c r="O68" s="40">
        <f>COUNTIF(FQ75:FQ423,"=0")</f>
        <v>0</v>
      </c>
      <c r="P68" s="27">
        <f>COUNTIF(FQ75:FQ423,"=1")</f>
        <v>0</v>
      </c>
      <c r="Q68" s="27">
        <f>COUNTIF(FQ75:FQ423,"=2")</f>
        <v>0</v>
      </c>
      <c r="R68" s="27">
        <f>COUNTIF(FQ75:FQ423,"=3")</f>
        <v>0</v>
      </c>
      <c r="S68" s="41">
        <f>COUNTIF(FQ75:FQ423,"=4")</f>
        <v>0</v>
      </c>
      <c r="T68" s="48">
        <f>COUNTIF(FP74:FP422,"=0")</f>
        <v>0</v>
      </c>
      <c r="U68" s="27">
        <f>COUNTIF(FP74:FP422,"=1")</f>
        <v>0</v>
      </c>
      <c r="V68" s="27">
        <f>COUNTIF(FP74:FP422,"=2")</f>
        <v>0</v>
      </c>
      <c r="W68" s="27">
        <f>COUNTIF(FP74:FP422,"=3")</f>
        <v>0</v>
      </c>
      <c r="X68" s="39">
        <f>COUNTIF(FP74:FP422,"=4")</f>
        <v>0</v>
      </c>
      <c r="Y68" s="44">
        <f>COUNTIF(FP75:FR421,"=0")</f>
        <v>0</v>
      </c>
      <c r="Z68" s="27">
        <f>COUNTIF(FP75:FR421,"=1")</f>
        <v>0</v>
      </c>
      <c r="AA68" s="27">
        <f>COUNTIF(FP75:FR421,"=2")</f>
        <v>0</v>
      </c>
      <c r="AB68" s="27">
        <f>COUNTIF(FP75:FR421,"=3")</f>
        <v>0</v>
      </c>
      <c r="AC68" s="43">
        <f>COUNTIF(FP75:FR421,"=4")</f>
        <v>0</v>
      </c>
      <c r="AD68" s="7"/>
      <c r="AE68" s="6"/>
      <c r="AF68" s="11"/>
    </row>
    <row r="69" spans="1:187" ht="15.75" thickBot="1" x14ac:dyDescent="0.3">
      <c r="A69" s="104"/>
      <c r="B69" s="80" t="s">
        <v>194</v>
      </c>
      <c r="C69" s="81" t="s">
        <v>193</v>
      </c>
      <c r="D69" s="19">
        <f>SUM(E69:X69)</f>
        <v>0</v>
      </c>
      <c r="E69" s="20">
        <f>COUNTIF(FU74:FU422,"=0")</f>
        <v>0</v>
      </c>
      <c r="F69" s="21">
        <f>COUNTIF(FU74:FU422,"=1")</f>
        <v>0</v>
      </c>
      <c r="G69" s="21">
        <f>COUNTIF(FU74:FU422,"=2")</f>
        <v>0</v>
      </c>
      <c r="H69" s="21">
        <f>COUNTIF(FU74:FU422,"=3")</f>
        <v>0</v>
      </c>
      <c r="I69" s="22">
        <f>COUNTIF(FU74:FU422,"=4")</f>
        <v>0</v>
      </c>
      <c r="J69" s="20" t="s">
        <v>186</v>
      </c>
      <c r="K69" s="21" t="s">
        <v>186</v>
      </c>
      <c r="L69" s="21" t="s">
        <v>186</v>
      </c>
      <c r="M69" s="21" t="s">
        <v>186</v>
      </c>
      <c r="N69" s="22" t="s">
        <v>186</v>
      </c>
      <c r="O69" s="20">
        <f>COUNTIF(FQ76:FQ424,"=0")</f>
        <v>0</v>
      </c>
      <c r="P69" s="23">
        <f>COUNTIF(FQ76:FQ424,"=1")</f>
        <v>0</v>
      </c>
      <c r="Q69" s="23">
        <f>COUNTIF(FQ76:FQ424,"=2")</f>
        <v>0</v>
      </c>
      <c r="R69" s="23">
        <f>COUNTIF(FQ76:FQ424,"=3")</f>
        <v>0</v>
      </c>
      <c r="S69" s="22">
        <f>COUNTIF(FQ76:FQ424,"=4")</f>
        <v>0</v>
      </c>
      <c r="T69" s="24">
        <f>COUNTIF(FS76:FS424,"=0")</f>
        <v>0</v>
      </c>
      <c r="U69" s="21">
        <f>COUNTIF(FS76:FS424,"=1")</f>
        <v>0</v>
      </c>
      <c r="V69" s="21">
        <f>COUNTIF(FS76:FS424,"=2")</f>
        <v>0</v>
      </c>
      <c r="W69" s="21">
        <f>COUNTIF(FS76:FS424,"=3")</f>
        <v>0</v>
      </c>
      <c r="X69" s="22">
        <f>COUNTIF(FS76:FS424,"=4")</f>
        <v>0</v>
      </c>
      <c r="Y69" s="20">
        <f>COUNTIF(FS75:FT421,"=0")</f>
        <v>0</v>
      </c>
      <c r="Z69" s="21">
        <f>COUNTIF(FS75:FT421,"=1")</f>
        <v>0</v>
      </c>
      <c r="AA69" s="21">
        <f>COUNTIF(FS75:FT421,"=2")</f>
        <v>0</v>
      </c>
      <c r="AB69" s="21">
        <f>COUNTIF(FS75:FT421,"=3")</f>
        <v>0</v>
      </c>
      <c r="AC69" s="22">
        <f>COUNTIF(FS75:FT421,"=4")</f>
        <v>0</v>
      </c>
      <c r="AD69" s="5"/>
      <c r="AE69" s="3"/>
      <c r="AF69" s="12"/>
    </row>
    <row r="70" spans="1:187" ht="15.75" thickBot="1" x14ac:dyDescent="0.3">
      <c r="A70" s="104"/>
      <c r="B70" s="80" t="s">
        <v>192</v>
      </c>
      <c r="C70" s="81" t="s">
        <v>191</v>
      </c>
      <c r="D70" s="44">
        <f t="shared" ref="D70:D71" si="1">SUM(E70:X70)</f>
        <v>0</v>
      </c>
      <c r="E70" s="44" t="s">
        <v>186</v>
      </c>
      <c r="F70" s="49" t="s">
        <v>186</v>
      </c>
      <c r="G70" s="49" t="s">
        <v>186</v>
      </c>
      <c r="H70" s="49" t="s">
        <v>186</v>
      </c>
      <c r="I70" s="43" t="s">
        <v>186</v>
      </c>
      <c r="J70" s="44">
        <f>COUNTIF(FR75:FR423,"=0")</f>
        <v>0</v>
      </c>
      <c r="K70" s="49">
        <f>COUNTIF(FR75:FR423,"=1")</f>
        <v>0</v>
      </c>
      <c r="L70" s="49">
        <f>COUNTIF(FR75:FR423,"=2")</f>
        <v>0</v>
      </c>
      <c r="M70" s="49">
        <f>COUNTIF(FR75:FR423,"=3")</f>
        <v>0</v>
      </c>
      <c r="N70" s="43">
        <f>COUNTIF(FR75:FR423,"=4")</f>
        <v>0</v>
      </c>
      <c r="O70" s="44">
        <f>COUNTIF(FW75:FW423,"=0")</f>
        <v>0</v>
      </c>
      <c r="P70" s="49">
        <f>COUNTIF(FW75:FW423,"=1")</f>
        <v>0</v>
      </c>
      <c r="Q70" s="49">
        <f>COUNTIF(FW75:FW423,"=2")</f>
        <v>0</v>
      </c>
      <c r="R70" s="49">
        <f>COUNTIF(FW75:FW423,"=3")</f>
        <v>0</v>
      </c>
      <c r="S70" s="43">
        <f>COUNTIF(FW75:FW423,"=4")</f>
        <v>0</v>
      </c>
      <c r="T70" s="42">
        <f>COUNTIF(FV75:FV423,"=0")</f>
        <v>0</v>
      </c>
      <c r="U70" s="49">
        <f>COUNTIF(FV75:FV423,"=1")</f>
        <v>0</v>
      </c>
      <c r="V70" s="49">
        <f>COUNTIF(FV75:FV423,"=2")</f>
        <v>0</v>
      </c>
      <c r="W70" s="49">
        <f>COUNTIF(FV75:FV423,"=3")</f>
        <v>0</v>
      </c>
      <c r="X70" s="43">
        <f>COUNTIF(FV75:FV423,"=4")</f>
        <v>0</v>
      </c>
      <c r="Y70" s="44">
        <f>COUNTIF(FV75:FX421,"=0")</f>
        <v>0</v>
      </c>
      <c r="Z70" s="27">
        <f>COUNTIF(FV75:FX421,"=1")</f>
        <v>0</v>
      </c>
      <c r="AA70" s="27">
        <f>COUNTIF(FV75:FX421,"=2")</f>
        <v>0</v>
      </c>
      <c r="AB70" s="27">
        <f>COUNTIF(FV75:FX421,"=3")</f>
        <v>0</v>
      </c>
      <c r="AC70" s="43">
        <f>COUNTIF(FV75:FX421,"=4")</f>
        <v>0</v>
      </c>
      <c r="AD70" s="7"/>
      <c r="AE70" s="6"/>
      <c r="AF70" s="11"/>
    </row>
    <row r="71" spans="1:187" ht="15.75" thickBot="1" x14ac:dyDescent="0.3">
      <c r="A71" s="104"/>
      <c r="B71" s="80" t="s">
        <v>190</v>
      </c>
      <c r="C71" s="81" t="s">
        <v>189</v>
      </c>
      <c r="D71" s="19">
        <f t="shared" si="1"/>
        <v>0</v>
      </c>
      <c r="E71" s="20" t="s">
        <v>186</v>
      </c>
      <c r="F71" s="21" t="s">
        <v>186</v>
      </c>
      <c r="G71" s="21" t="s">
        <v>186</v>
      </c>
      <c r="H71" s="21" t="s">
        <v>186</v>
      </c>
      <c r="I71" s="22" t="s">
        <v>186</v>
      </c>
      <c r="J71" s="20">
        <f>COUNTIF(GA75:GA423,"=0")</f>
        <v>0</v>
      </c>
      <c r="K71" s="21">
        <f>COUNTIF(GA75:GA423,"=1")</f>
        <v>0</v>
      </c>
      <c r="L71" s="21">
        <f>COUNTIF(GA75:GA423,"=2")</f>
        <v>0</v>
      </c>
      <c r="M71" s="21">
        <f>COUNTIF(GA75:GA423,"=3")</f>
        <v>0</v>
      </c>
      <c r="N71" s="22">
        <f>COUNTIF(GA75:GA423,"=4")</f>
        <v>0</v>
      </c>
      <c r="O71" s="20">
        <f>COUNTIF(FZ74:FZ422,"=0")</f>
        <v>0</v>
      </c>
      <c r="P71" s="23">
        <f>COUNTIF(FZ74:FZ422,"=1")</f>
        <v>0</v>
      </c>
      <c r="Q71" s="23">
        <f>COUNTIF(FZ74:FZ422,"=2")</f>
        <v>0</v>
      </c>
      <c r="R71" s="23">
        <f>COUNTIF(FZ74:FZ422,"=3")</f>
        <v>0</v>
      </c>
      <c r="S71" s="22">
        <f>COUNTIF(FZ74:FZ422,"=4")</f>
        <v>0</v>
      </c>
      <c r="T71" s="24">
        <f>COUNTIF(FY74:FY422,"=0")</f>
        <v>0</v>
      </c>
      <c r="U71" s="21">
        <f>COUNTIF(FY74:FY422,"=1")</f>
        <v>0</v>
      </c>
      <c r="V71" s="21">
        <f>COUNTIF(FY74:FY422,"=2")</f>
        <v>0</v>
      </c>
      <c r="W71" s="21">
        <f>COUNTIF(FY74:FY422,"=3")</f>
        <v>0</v>
      </c>
      <c r="X71" s="22">
        <f>COUNTIF(FY74:FY422,"=4")</f>
        <v>0</v>
      </c>
      <c r="Y71" s="20">
        <f>COUNTIF(FY75:GA421,"=0")</f>
        <v>0</v>
      </c>
      <c r="Z71" s="21">
        <f>COUNTIF(FY75:GA421,"=1")</f>
        <v>0</v>
      </c>
      <c r="AA71" s="21">
        <f>COUNTIF(FY75:GA421,"=2")</f>
        <v>0</v>
      </c>
      <c r="AB71" s="21">
        <f>COUNTIF(FY75:GA421,"=3")</f>
        <v>0</v>
      </c>
      <c r="AC71" s="22">
        <f>COUNTIF(FY75:GA421,"=4")</f>
        <v>0</v>
      </c>
      <c r="AD71" s="5"/>
      <c r="AE71" s="3"/>
      <c r="AF71" s="12"/>
    </row>
    <row r="72" spans="1:187" ht="15.75" thickBot="1" x14ac:dyDescent="0.3">
      <c r="A72" s="106"/>
      <c r="B72" s="87" t="s">
        <v>188</v>
      </c>
      <c r="C72" s="88" t="s">
        <v>187</v>
      </c>
      <c r="D72" s="64">
        <f>SUM(E72:X72)</f>
        <v>0</v>
      </c>
      <c r="E72" s="64">
        <f>COUNTIF(GE74:GE422,"=0")</f>
        <v>0</v>
      </c>
      <c r="F72" s="65">
        <f>COUNTIF(GE74:GE422,"=1")</f>
        <v>0</v>
      </c>
      <c r="G72" s="65">
        <f>COUNTIF(GE74:GE422,"=2")</f>
        <v>0</v>
      </c>
      <c r="H72" s="65">
        <f>COUNTIF(GE74:GE422,"=3")</f>
        <v>0</v>
      </c>
      <c r="I72" s="66">
        <f>COUNTIF(GE74:GE422,"=4")</f>
        <v>0</v>
      </c>
      <c r="J72" s="67">
        <f>COUNTIF(GD74:GD422,"=0")</f>
        <v>0</v>
      </c>
      <c r="K72" s="65">
        <f>COUNTIF(GD74:GD422,"=1")</f>
        <v>0</v>
      </c>
      <c r="L72" s="65">
        <f>COUNTIF(GD74:GD422,"=2")</f>
        <v>0</v>
      </c>
      <c r="M72" s="65">
        <f>COUNTIF(GD74:GD422,"=3")</f>
        <v>0</v>
      </c>
      <c r="N72" s="68">
        <f>COUNTIF(GD74:GD422,"=4")</f>
        <v>0</v>
      </c>
      <c r="O72" s="69">
        <f>COUNTIF(GC74:GC422,"=0")</f>
        <v>0</v>
      </c>
      <c r="P72" s="65">
        <f>COUNTIF(GC74:GC422,"=1")</f>
        <v>0</v>
      </c>
      <c r="Q72" s="65">
        <f>COUNTIF(GC74:GC422,"=2")</f>
        <v>0</v>
      </c>
      <c r="R72" s="65">
        <f>COUNTIF(GC74:GC422,"=3")</f>
        <v>0</v>
      </c>
      <c r="S72" s="70">
        <f>COUNTIF(GC74:GC422,"=4")</f>
        <v>0</v>
      </c>
      <c r="T72" s="71">
        <f>COUNTIF(GE74:GE422,"=0")</f>
        <v>0</v>
      </c>
      <c r="U72" s="65">
        <f>COUNTIF(GE74:GE422,"=1")</f>
        <v>0</v>
      </c>
      <c r="V72" s="65">
        <f>COUNTIF(GE74:GE422,"=2")</f>
        <v>0</v>
      </c>
      <c r="W72" s="65">
        <f>COUNTIF(GE74:GE422,"=3")</f>
        <v>0</v>
      </c>
      <c r="X72" s="68">
        <f>COUNTIF(GE74:GE422,"=4")</f>
        <v>0</v>
      </c>
      <c r="Y72" s="64">
        <f>COUNTIF(GB75:GE421,"=0")</f>
        <v>0</v>
      </c>
      <c r="Z72" s="65">
        <f>COUNTIF(GB75:GE421,"=1")</f>
        <v>0</v>
      </c>
      <c r="AA72" s="65">
        <f>COUNTIF(GB75:GE421,"=2")</f>
        <v>0</v>
      </c>
      <c r="AB72" s="65">
        <f>COUNTIF(GB75:GE421,"=3")</f>
        <v>0</v>
      </c>
      <c r="AC72" s="66">
        <f>COUNTIF(GB75:GE421,"=4")</f>
        <v>0</v>
      </c>
      <c r="AD72" s="9"/>
      <c r="AE72" s="14"/>
      <c r="AF72" s="15"/>
    </row>
    <row r="74" spans="1:187" ht="49.5" customHeight="1" x14ac:dyDescent="0.25">
      <c r="A74" s="72" t="s">
        <v>332</v>
      </c>
      <c r="B74" s="73"/>
    </row>
    <row r="75" spans="1:187" ht="71.25" customHeight="1" x14ac:dyDescent="0.25">
      <c r="B75" s="16" t="s">
        <v>0</v>
      </c>
      <c r="C75" s="16" t="s">
        <v>1</v>
      </c>
      <c r="D75" s="16" t="s">
        <v>2</v>
      </c>
      <c r="E75" s="16" t="s">
        <v>3</v>
      </c>
      <c r="F75" s="16" t="s">
        <v>4</v>
      </c>
      <c r="G75" s="16" t="s">
        <v>5</v>
      </c>
      <c r="H75" s="16" t="s">
        <v>6</v>
      </c>
      <c r="I75" s="16" t="s">
        <v>7</v>
      </c>
      <c r="J75" s="16" t="s">
        <v>8</v>
      </c>
      <c r="K75" s="16" t="s">
        <v>9</v>
      </c>
      <c r="L75" s="16" t="s">
        <v>10</v>
      </c>
      <c r="M75" s="16" t="s">
        <v>11</v>
      </c>
      <c r="N75" s="16" t="s">
        <v>12</v>
      </c>
      <c r="O75" s="16" t="s">
        <v>13</v>
      </c>
      <c r="P75" s="16" t="s">
        <v>14</v>
      </c>
      <c r="Q75" s="16" t="s">
        <v>15</v>
      </c>
      <c r="R75" s="16" t="s">
        <v>16</v>
      </c>
      <c r="S75" s="16" t="s">
        <v>17</v>
      </c>
      <c r="T75" s="16" t="s">
        <v>18</v>
      </c>
      <c r="U75" s="16" t="s">
        <v>17</v>
      </c>
      <c r="V75" s="16" t="s">
        <v>19</v>
      </c>
      <c r="W75" s="16" t="s">
        <v>20</v>
      </c>
      <c r="X75" s="16" t="s">
        <v>21</v>
      </c>
      <c r="Y75" s="16" t="s">
        <v>22</v>
      </c>
      <c r="Z75" s="16" t="s">
        <v>23</v>
      </c>
      <c r="AA75" s="16" t="s">
        <v>24</v>
      </c>
      <c r="AB75" s="17" t="s">
        <v>25</v>
      </c>
      <c r="AC75" s="17" t="s">
        <v>26</v>
      </c>
      <c r="AD75" s="17" t="s">
        <v>27</v>
      </c>
      <c r="AE75" s="17" t="s">
        <v>28</v>
      </c>
      <c r="AF75" s="17" t="s">
        <v>29</v>
      </c>
      <c r="AG75" s="17" t="s">
        <v>30</v>
      </c>
      <c r="AH75" s="17" t="s">
        <v>31</v>
      </c>
      <c r="AI75" s="17" t="s">
        <v>32</v>
      </c>
      <c r="AJ75" s="17" t="s">
        <v>33</v>
      </c>
      <c r="AK75" s="17" t="s">
        <v>34</v>
      </c>
      <c r="AL75" s="17" t="s">
        <v>35</v>
      </c>
      <c r="AM75" s="17" t="s">
        <v>36</v>
      </c>
      <c r="AN75" s="17" t="s">
        <v>37</v>
      </c>
      <c r="AO75" s="17" t="s">
        <v>38</v>
      </c>
      <c r="AP75" s="17" t="s">
        <v>39</v>
      </c>
      <c r="AQ75" s="17" t="s">
        <v>40</v>
      </c>
      <c r="AR75" s="17" t="s">
        <v>41</v>
      </c>
      <c r="AS75" s="17" t="s">
        <v>42</v>
      </c>
      <c r="AT75" s="17" t="s">
        <v>43</v>
      </c>
      <c r="AU75" s="17" t="s">
        <v>44</v>
      </c>
      <c r="AV75" s="17" t="s">
        <v>45</v>
      </c>
      <c r="AW75" s="17" t="s">
        <v>46</v>
      </c>
      <c r="AX75" s="17" t="s">
        <v>47</v>
      </c>
      <c r="AY75" s="17" t="s">
        <v>48</v>
      </c>
      <c r="AZ75" s="17" t="s">
        <v>49</v>
      </c>
      <c r="BA75" s="17" t="s">
        <v>50</v>
      </c>
      <c r="BB75" s="17" t="s">
        <v>51</v>
      </c>
      <c r="BC75" s="17" t="s">
        <v>52</v>
      </c>
      <c r="BD75" s="17" t="s">
        <v>53</v>
      </c>
      <c r="BE75" s="17" t="s">
        <v>54</v>
      </c>
      <c r="BF75" s="17" t="s">
        <v>55</v>
      </c>
      <c r="BG75" s="17" t="s">
        <v>56</v>
      </c>
      <c r="BH75" s="17" t="s">
        <v>57</v>
      </c>
      <c r="BI75" s="17" t="s">
        <v>58</v>
      </c>
      <c r="BJ75" s="17" t="s">
        <v>59</v>
      </c>
      <c r="BK75" s="17" t="s">
        <v>60</v>
      </c>
      <c r="BL75" s="17" t="s">
        <v>61</v>
      </c>
      <c r="BM75" s="17" t="s">
        <v>62</v>
      </c>
      <c r="BN75" s="17" t="s">
        <v>63</v>
      </c>
      <c r="BO75" s="17" t="s">
        <v>64</v>
      </c>
      <c r="BP75" s="17" t="s">
        <v>65</v>
      </c>
      <c r="BQ75" s="17" t="s">
        <v>66</v>
      </c>
      <c r="BR75" s="17" t="s">
        <v>67</v>
      </c>
      <c r="BS75" s="17" t="s">
        <v>68</v>
      </c>
      <c r="BT75" s="17" t="s">
        <v>69</v>
      </c>
      <c r="BU75" s="17" t="s">
        <v>70</v>
      </c>
      <c r="BV75" s="17" t="s">
        <v>71</v>
      </c>
      <c r="BW75" s="17" t="s">
        <v>72</v>
      </c>
      <c r="BX75" s="17" t="s">
        <v>73</v>
      </c>
      <c r="BY75" s="17" t="s">
        <v>74</v>
      </c>
      <c r="BZ75" s="17" t="s">
        <v>75</v>
      </c>
      <c r="CA75" s="17" t="s">
        <v>76</v>
      </c>
      <c r="CB75" s="17" t="s">
        <v>77</v>
      </c>
      <c r="CC75" s="17" t="s">
        <v>78</v>
      </c>
      <c r="CD75" s="17" t="s">
        <v>79</v>
      </c>
      <c r="CE75" s="17" t="s">
        <v>80</v>
      </c>
      <c r="CF75" s="17" t="s">
        <v>81</v>
      </c>
      <c r="CG75" s="17" t="s">
        <v>82</v>
      </c>
      <c r="CH75" s="17" t="s">
        <v>83</v>
      </c>
      <c r="CI75" s="17" t="s">
        <v>84</v>
      </c>
      <c r="CJ75" s="17" t="s">
        <v>85</v>
      </c>
      <c r="CK75" s="17" t="s">
        <v>86</v>
      </c>
      <c r="CL75" s="17" t="s">
        <v>87</v>
      </c>
      <c r="CM75" s="17" t="s">
        <v>88</v>
      </c>
      <c r="CN75" s="17" t="s">
        <v>89</v>
      </c>
      <c r="CO75" s="17" t="s">
        <v>90</v>
      </c>
      <c r="CP75" s="17" t="s">
        <v>91</v>
      </c>
      <c r="CQ75" s="17" t="s">
        <v>92</v>
      </c>
      <c r="CR75" s="17" t="s">
        <v>93</v>
      </c>
      <c r="CS75" s="17" t="s">
        <v>94</v>
      </c>
      <c r="CT75" s="17" t="s">
        <v>95</v>
      </c>
      <c r="CU75" s="17" t="s">
        <v>96</v>
      </c>
      <c r="CV75" s="17" t="s">
        <v>97</v>
      </c>
      <c r="CW75" s="17" t="s">
        <v>98</v>
      </c>
      <c r="CX75" s="17" t="s">
        <v>99</v>
      </c>
      <c r="CY75" s="17" t="s">
        <v>100</v>
      </c>
      <c r="CZ75" s="17" t="s">
        <v>101</v>
      </c>
      <c r="DA75" s="17" t="s">
        <v>102</v>
      </c>
      <c r="DB75" s="17" t="s">
        <v>103</v>
      </c>
      <c r="DC75" s="17" t="s">
        <v>104</v>
      </c>
      <c r="DD75" s="17" t="s">
        <v>105</v>
      </c>
      <c r="DE75" s="17" t="s">
        <v>106</v>
      </c>
      <c r="DF75" s="17" t="s">
        <v>107</v>
      </c>
      <c r="DG75" s="17" t="s">
        <v>108</v>
      </c>
      <c r="DH75" s="17" t="s">
        <v>109</v>
      </c>
      <c r="DI75" s="17" t="s">
        <v>110</v>
      </c>
      <c r="DJ75" s="17" t="s">
        <v>111</v>
      </c>
      <c r="DK75" s="17" t="s">
        <v>112</v>
      </c>
      <c r="DL75" s="17" t="s">
        <v>113</v>
      </c>
      <c r="DM75" s="17" t="s">
        <v>114</v>
      </c>
      <c r="DN75" s="17" t="s">
        <v>115</v>
      </c>
      <c r="DO75" s="17" t="s">
        <v>116</v>
      </c>
      <c r="DP75" s="17" t="s">
        <v>117</v>
      </c>
      <c r="DQ75" s="17" t="s">
        <v>118</v>
      </c>
      <c r="DR75" s="17" t="s">
        <v>119</v>
      </c>
      <c r="DS75" s="17" t="s">
        <v>120</v>
      </c>
      <c r="DT75" s="17" t="s">
        <v>121</v>
      </c>
      <c r="DU75" s="17" t="s">
        <v>122</v>
      </c>
      <c r="DV75" s="17" t="s">
        <v>123</v>
      </c>
      <c r="DW75" s="17" t="s">
        <v>124</v>
      </c>
      <c r="DX75" s="17" t="s">
        <v>125</v>
      </c>
      <c r="DY75" s="17" t="s">
        <v>126</v>
      </c>
      <c r="DZ75" s="17" t="s">
        <v>127</v>
      </c>
      <c r="EA75" s="17" t="s">
        <v>128</v>
      </c>
      <c r="EB75" s="17" t="s">
        <v>129</v>
      </c>
      <c r="EC75" s="17" t="s">
        <v>130</v>
      </c>
      <c r="ED75" s="17" t="s">
        <v>131</v>
      </c>
      <c r="EE75" s="17" t="s">
        <v>132</v>
      </c>
      <c r="EF75" s="17" t="s">
        <v>133</v>
      </c>
      <c r="EG75" s="17" t="s">
        <v>134</v>
      </c>
      <c r="EH75" s="17" t="s">
        <v>135</v>
      </c>
      <c r="EI75" s="17" t="s">
        <v>136</v>
      </c>
      <c r="EJ75" s="17" t="s">
        <v>137</v>
      </c>
      <c r="EK75" s="17" t="s">
        <v>138</v>
      </c>
      <c r="EL75" s="17" t="s">
        <v>139</v>
      </c>
      <c r="EM75" s="17" t="s">
        <v>140</v>
      </c>
      <c r="EN75" s="17" t="s">
        <v>141</v>
      </c>
      <c r="EO75" s="17" t="s">
        <v>142</v>
      </c>
      <c r="EP75" s="17" t="s">
        <v>143</v>
      </c>
      <c r="EQ75" s="17" t="s">
        <v>144</v>
      </c>
      <c r="ER75" s="17" t="s">
        <v>145</v>
      </c>
      <c r="ES75" s="17" t="s">
        <v>146</v>
      </c>
      <c r="ET75" s="17" t="s">
        <v>147</v>
      </c>
      <c r="EU75" s="17" t="s">
        <v>148</v>
      </c>
      <c r="EV75" s="17" t="s">
        <v>149</v>
      </c>
      <c r="EW75" s="17" t="s">
        <v>150</v>
      </c>
      <c r="EX75" s="17" t="s">
        <v>151</v>
      </c>
      <c r="EY75" s="17" t="s">
        <v>152</v>
      </c>
      <c r="EZ75" s="17" t="s">
        <v>153</v>
      </c>
      <c r="FA75" s="17" t="s">
        <v>154</v>
      </c>
      <c r="FB75" s="17" t="s">
        <v>155</v>
      </c>
      <c r="FC75" s="17" t="s">
        <v>156</v>
      </c>
      <c r="FD75" s="17" t="s">
        <v>157</v>
      </c>
      <c r="FE75" s="17" t="s">
        <v>158</v>
      </c>
      <c r="FF75" s="17" t="s">
        <v>159</v>
      </c>
      <c r="FG75" s="17" t="s">
        <v>160</v>
      </c>
      <c r="FH75" s="17" t="s">
        <v>161</v>
      </c>
      <c r="FI75" s="17" t="s">
        <v>162</v>
      </c>
      <c r="FJ75" s="17" t="s">
        <v>163</v>
      </c>
      <c r="FK75" s="17" t="s">
        <v>164</v>
      </c>
      <c r="FL75" s="17" t="s">
        <v>165</v>
      </c>
      <c r="FM75" s="17" t="s">
        <v>166</v>
      </c>
      <c r="FN75" s="17" t="s">
        <v>167</v>
      </c>
      <c r="FO75" s="17" t="s">
        <v>168</v>
      </c>
      <c r="FP75" s="17" t="s">
        <v>169</v>
      </c>
      <c r="FQ75" s="17" t="s">
        <v>170</v>
      </c>
      <c r="FR75" s="17" t="s">
        <v>171</v>
      </c>
      <c r="FS75" s="17" t="s">
        <v>172</v>
      </c>
      <c r="FT75" s="17" t="s">
        <v>173</v>
      </c>
      <c r="FU75" s="17" t="s">
        <v>174</v>
      </c>
      <c r="FV75" s="17" t="s">
        <v>175</v>
      </c>
      <c r="FW75" s="17" t="s">
        <v>176</v>
      </c>
      <c r="FX75" s="17" t="s">
        <v>177</v>
      </c>
      <c r="FY75" s="17" t="s">
        <v>178</v>
      </c>
      <c r="FZ75" s="17" t="s">
        <v>179</v>
      </c>
      <c r="GA75" s="17" t="s">
        <v>180</v>
      </c>
      <c r="GB75" s="17" t="s">
        <v>181</v>
      </c>
      <c r="GC75" s="17" t="s">
        <v>182</v>
      </c>
      <c r="GD75" s="17" t="s">
        <v>183</v>
      </c>
      <c r="GE75" s="17" t="s">
        <v>184</v>
      </c>
    </row>
    <row r="76" spans="1:187" x14ac:dyDescent="0.25">
      <c r="GE76" t="s">
        <v>185</v>
      </c>
    </row>
    <row r="77" spans="1:187" x14ac:dyDescent="0.25">
      <c r="GE77" t="s">
        <v>185</v>
      </c>
    </row>
  </sheetData>
  <mergeCells count="15">
    <mergeCell ref="A61:A72"/>
    <mergeCell ref="A1:C4"/>
    <mergeCell ref="E2:I2"/>
    <mergeCell ref="A5:A48"/>
    <mergeCell ref="J2:N2"/>
    <mergeCell ref="O2:S2"/>
    <mergeCell ref="T2:X2"/>
    <mergeCell ref="D1:AF1"/>
    <mergeCell ref="D2:D4"/>
    <mergeCell ref="AD2:AD4"/>
    <mergeCell ref="AE2:AE4"/>
    <mergeCell ref="AF2:AF4"/>
    <mergeCell ref="A49:A60"/>
    <mergeCell ref="Y2:AC3"/>
    <mergeCell ref="E3:X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Operational</vt:lpstr>
      <vt:lpstr>Supervisory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Michele Scataglini</cp:lastModifiedBy>
  <dcterms:created xsi:type="dcterms:W3CDTF">2017-08-24T16:10:02Z</dcterms:created>
  <dcterms:modified xsi:type="dcterms:W3CDTF">2017-09-24T10:15:09Z</dcterms:modified>
</cp:coreProperties>
</file>